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9EC831B2-A946-4433-94B9-586683CDAAE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Kolumny" sheetId="1" r:id="rId1"/>
    <sheet name="Zbiorniki" sheetId="2" r:id="rId2"/>
  </sheets>
  <externalReferences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2" l="1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15" i="1" l="1"/>
  <c r="I14" i="1"/>
  <c r="I13" i="1"/>
  <c r="I10" i="1"/>
  <c r="I9" i="1"/>
  <c r="I8" i="1"/>
  <c r="I7" i="1"/>
  <c r="I6" i="1"/>
  <c r="I5" i="1"/>
  <c r="I12" i="1"/>
  <c r="I11" i="1"/>
</calcChain>
</file>

<file path=xl/sharedStrings.xml><?xml version="1.0" encoding="utf-8"?>
<sst xmlns="http://schemas.openxmlformats.org/spreadsheetml/2006/main" count="155" uniqueCount="60">
  <si>
    <t>L.p.</t>
  </si>
  <si>
    <t>Opis pozycji</t>
  </si>
  <si>
    <t>Poziom zabrudzenia</t>
  </si>
  <si>
    <t>Średnica</t>
  </si>
  <si>
    <t>Wysokość</t>
  </si>
  <si>
    <t>Ilość powierzchni wewnętrznych do czyszczenia [m2]</t>
  </si>
  <si>
    <t>ciężki</t>
  </si>
  <si>
    <t>KOL_PÓŁKI_C</t>
  </si>
  <si>
    <t>KOL_WYPOSAŻENIE WEWN_C</t>
  </si>
  <si>
    <t>średni</t>
  </si>
  <si>
    <t>KOL_PŁASZCZ_ŚR do2m_WYS pow.3m_S</t>
  </si>
  <si>
    <t>C-306</t>
  </si>
  <si>
    <t>KOL_WYPEŁNIENIE_S</t>
  </si>
  <si>
    <t>powyżej 15 do 30 m</t>
  </si>
  <si>
    <t>C301</t>
  </si>
  <si>
    <t>KOL_PŁASZCZ_ŚR pow.2m_WYS pow.3m_C</t>
  </si>
  <si>
    <t>C303</t>
  </si>
  <si>
    <t>KOL_WYPEŁNIENIE_C</t>
  </si>
  <si>
    <t>R701</t>
  </si>
  <si>
    <t>KOL_PŁASZCZ_ŚR pow.2m_WYS do3m_C</t>
  </si>
  <si>
    <t>WYSOKOŚĆ CZYSZCZENIA [m]</t>
  </si>
  <si>
    <t>Cena jednostkowa</t>
  </si>
  <si>
    <t>S-101 A/C</t>
  </si>
  <si>
    <t>ZB_KORP_ŚR do 2m_WYS do 3m_C</t>
  </si>
  <si>
    <t>do 5 (włącznie)</t>
  </si>
  <si>
    <t>S-101 A/C (wkład)</t>
  </si>
  <si>
    <t>ZB_ELEMENTY i OSPRZĘT_C</t>
  </si>
  <si>
    <t>S-101 B/D</t>
  </si>
  <si>
    <t>S-101 B/D (wkład)</t>
  </si>
  <si>
    <t>V-105</t>
  </si>
  <si>
    <t>ZB_KORP_ŚR pow. 2m_WYS pow. 3m_C</t>
  </si>
  <si>
    <t xml:space="preserve">powyżej 5 do 15 m </t>
  </si>
  <si>
    <t>V-107</t>
  </si>
  <si>
    <t>V-213</t>
  </si>
  <si>
    <t>ZB_KORP_ŚR pow. 2m_WYS pow. 3m_S</t>
  </si>
  <si>
    <t>V-214</t>
  </si>
  <si>
    <t>V-215</t>
  </si>
  <si>
    <t>V-907</t>
  </si>
  <si>
    <t>S-301 A - powtórzyć 4 razy</t>
  </si>
  <si>
    <t>S-301 A (wkład) - powtórzyć 4 razy</t>
  </si>
  <si>
    <t>S-301 B - powtórzyć 4 razy</t>
  </si>
  <si>
    <t>S-301 B (wkład) - powtórzyć 4 razy</t>
  </si>
  <si>
    <t>S-302 A - powtórzyć 4 razy</t>
  </si>
  <si>
    <t>S-302 A (wkład) - powtórzyć 4 razy</t>
  </si>
  <si>
    <t>S-302 B - powtórzyć 4 razy</t>
  </si>
  <si>
    <t>S-302 B (wkład) - powtórzyć 4 razy</t>
  </si>
  <si>
    <t>S-303 A - powtórzyć 4 razy</t>
  </si>
  <si>
    <t>S-303 A (wkład) - powtórzyć 4 razy</t>
  </si>
  <si>
    <t>S-303 B - powtórzyć 4 razy</t>
  </si>
  <si>
    <t>S-303 B (wkład) - powtórzyć 4 razy</t>
  </si>
  <si>
    <t>S-304 A - powtórzyć 4 razy</t>
  </si>
  <si>
    <t>S-304 A (wkład) - powtórzyć 4 razy</t>
  </si>
  <si>
    <t>S-304 B - powtórzyć 4 razy</t>
  </si>
  <si>
    <t>S-304 B (wkład) - powtórzyć 4 razy</t>
  </si>
  <si>
    <t>FORMULARZ WYCENY PRAC - zakres 5/C/2026 - załącznik 2 - ZBIORNIKI</t>
  </si>
  <si>
    <t>FORMULARZ WYCENY PRAC - zakres 5/C/2026 - załącznik 1 - KOLUMNY</t>
  </si>
  <si>
    <t>Cena za aparat</t>
  </si>
  <si>
    <t>Cena jednostkowa
za zbiornik</t>
  </si>
  <si>
    <t>Cena maksymalna (kolumny)</t>
  </si>
  <si>
    <t>Cena maksymalna (zbiorniki)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</si>
</sst>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#,##0.00\ &quot;zł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0" fillId="4" borderId="19" xfId="0" applyNumberFormat="1" applyFill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4" borderId="26" xfId="0" applyNumberForma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165" fontId="6" fillId="4" borderId="12" xfId="0" applyNumberFormat="1" applyFont="1" applyFill="1" applyBorder="1" applyAlignment="1">
      <alignment horizontal="center" vertical="center"/>
    </xf>
    <xf numFmtId="165" fontId="6" fillId="4" borderId="30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165" fontId="0" fillId="4" borderId="32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4" xfId="0" applyFont="1" applyBorder="1" applyAlignment="1">
      <alignment horizont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5" fontId="0" fillId="4" borderId="33" xfId="0" applyNumberForma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165" fontId="5" fillId="4" borderId="10" xfId="0" applyNumberFormat="1" applyFont="1" applyFill="1" applyBorder="1" applyAlignment="1">
      <alignment horizontal="center" vertical="center"/>
    </xf>
    <xf numFmtId="165" fontId="5" fillId="4" borderId="14" xfId="0" applyNumberFormat="1" applyFont="1" applyFill="1" applyBorder="1" applyAlignment="1">
      <alignment horizontal="center" vertical="center"/>
    </xf>
    <xf numFmtId="165" fontId="5" fillId="4" borderId="11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4" fontId="0" fillId="0" borderId="18" xfId="1" applyFont="1" applyFill="1" applyBorder="1" applyAlignment="1">
      <alignment horizontal="center" vertical="center"/>
    </xf>
    <xf numFmtId="44" fontId="0" fillId="0" borderId="24" xfId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markowskimacie/Desktop/Dokumenty/Czyszczenie/UR%20CZYSZCZENIA%20-%20KALKULATOR%20%20HYDRODYNAMICZE%20-V1.0%20-%20HOG'24.xlsx" TargetMode="External"/><Relationship Id="rId1" Type="http://schemas.openxmlformats.org/officeDocument/2006/relationships/externalLinkPath" Target="/Dane/markowskimacie/Desktop/Dokumenty/Czyszczenie/UR%20CZYSZCZENIA%20-%20KALKULATOR%20%20HYDRODYNAMICZE%20-V1.0%20-%20HOG'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kumenty/Czyszczenie/UR%20CZYSZCZENIA%20-%20KALKULATOR%20%20HYDRODYNAMICZE%20-V1.0%20-%20HOG'24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markowskimacie/Desktop/Dokumenty/2026/Remont%20planowy%2009.2026/Zakresy%20gotowe/Czyszczenie%20HONH/UR%20CZYSZCZENIA%20-%20Obliczanie.xlsx" TargetMode="External"/><Relationship Id="rId2" Type="http://schemas.openxmlformats.org/officeDocument/2006/relationships/externalLinkPath" Target="file:///D:\Dane\markowskimacie\Desktop\Dokumenty\2026\Remont%20planowy%2009.2026\Zakresy%20gotowe\Czyszczenie%20HONH\UR%20CZYSZCZENIA%20-%20Obliczanie.xlsx" TargetMode="External"/><Relationship Id="rId1" Type="http://schemas.openxmlformats.org/officeDocument/2006/relationships/externalLinkPath" Target="/Dane/markowskimacie/Desktop/Dokumenty/2026/Remont%20planowy%2009.2026/Zakresy%20gotowe/Czyszczenie%20HONH/UR%20CZYSZCZENIA%20-%20Oblicza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ODSUMOWANIE"/>
      <sheetName val=" PR10-1 rurociągi"/>
      <sheetName val="PR10-5 zbiorniki"/>
      <sheetName val="PR10-5 kolumny"/>
      <sheetName val="PR10-6 wymienniki"/>
      <sheetName val="Wymienniki + HONH"/>
      <sheetName val="PR10-6 chłodnice"/>
      <sheetName val="Kalkulator - ODPADY"/>
      <sheetName val="Kalkulator - RUSZTOWANIA"/>
      <sheetName val="Kalkulator - PIGGING"/>
      <sheetName val="Rurociągi, piece -pigging"/>
      <sheetName val="Kalkulator - RUROCIĄGI HYDR"/>
      <sheetName val="Rurociągi-hydr."/>
      <sheetName val="Kalkulator - WYMIENNIKI"/>
      <sheetName val="Wymienniki"/>
      <sheetName val="Kalkulator - ZBIORNIKI"/>
      <sheetName val="Zbiorniki"/>
      <sheetName val="Zbiorn. magazynowe-ekspedycyjne"/>
      <sheetName val="Czyszczenie urządzeń z IOS"/>
      <sheetName val="Kalkulator - CHŁODNICE"/>
      <sheetName val="Chłodnice"/>
      <sheetName val="Kalkulator - KOLUMNY"/>
      <sheetName val="Kolumny"/>
      <sheetName val="Kalkulator - INNE"/>
      <sheetName val="Inne"/>
      <sheetName val="Arkusz1"/>
      <sheetName val="Chłodnia CCGT"/>
      <sheetName val="ZESTAWIENIE - ODPAD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G4" t="str">
            <v>ZB_KORP_ŚR do 2m_WYS do 3m_L</v>
          </cell>
          <cell r="H4" t="str">
            <v>m2</v>
          </cell>
          <cell r="I4">
            <v>28.5</v>
          </cell>
          <cell r="J4">
            <v>15</v>
          </cell>
          <cell r="K4">
            <v>45</v>
          </cell>
          <cell r="L4">
            <v>15.671178852934165</v>
          </cell>
          <cell r="M4">
            <v>15</v>
          </cell>
          <cell r="N4">
            <v>30</v>
          </cell>
          <cell r="O4">
            <v>25</v>
          </cell>
        </row>
        <row r="5">
          <cell r="G5" t="str">
            <v>ZB_KORP_ŚR do 2m_WYS do 3m_S</v>
          </cell>
          <cell r="H5" t="str">
            <v>m2</v>
          </cell>
          <cell r="I5">
            <v>38</v>
          </cell>
          <cell r="J5">
            <v>25</v>
          </cell>
          <cell r="K5">
            <v>56</v>
          </cell>
          <cell r="L5">
            <v>31.342357705868331</v>
          </cell>
          <cell r="M5">
            <v>30</v>
          </cell>
          <cell r="N5">
            <v>35</v>
          </cell>
          <cell r="O5">
            <v>35</v>
          </cell>
        </row>
        <row r="6">
          <cell r="G6" t="str">
            <v>ZB_KORP_ŚR do 2m_WYS do 3m_C</v>
          </cell>
          <cell r="H6" t="str">
            <v>m2</v>
          </cell>
          <cell r="I6">
            <v>71</v>
          </cell>
          <cell r="J6">
            <v>50</v>
          </cell>
          <cell r="K6">
            <v>70</v>
          </cell>
          <cell r="L6">
            <v>62.684715411736661</v>
          </cell>
          <cell r="M6">
            <v>40</v>
          </cell>
          <cell r="N6">
            <v>45</v>
          </cell>
          <cell r="O6">
            <v>65</v>
          </cell>
        </row>
        <row r="7">
          <cell r="G7" t="str">
            <v>ZB_KORP_ŚR do 2m_WYS pow. 3m_L</v>
          </cell>
          <cell r="H7" t="str">
            <v>m2</v>
          </cell>
          <cell r="I7">
            <v>28.5</v>
          </cell>
          <cell r="J7">
            <v>14</v>
          </cell>
          <cell r="K7">
            <v>42</v>
          </cell>
          <cell r="L7">
            <v>17.909918689067624</v>
          </cell>
          <cell r="M7">
            <v>15</v>
          </cell>
          <cell r="N7">
            <v>30</v>
          </cell>
          <cell r="O7">
            <v>25</v>
          </cell>
        </row>
        <row r="8">
          <cell r="G8" t="str">
            <v>ZB_KORP_ŚR do 2m_WYS pow. 3m_S</v>
          </cell>
          <cell r="H8" t="str">
            <v>m2</v>
          </cell>
          <cell r="I8">
            <v>38</v>
          </cell>
          <cell r="J8">
            <v>24</v>
          </cell>
          <cell r="K8">
            <v>53</v>
          </cell>
          <cell r="L8">
            <v>33.581097542001785</v>
          </cell>
          <cell r="M8">
            <v>30</v>
          </cell>
          <cell r="N8">
            <v>35</v>
          </cell>
          <cell r="O8">
            <v>35</v>
          </cell>
        </row>
        <row r="9">
          <cell r="G9" t="str">
            <v>ZB_KORP_ŚR do 2m_WYS pow. 3m_C</v>
          </cell>
          <cell r="H9" t="str">
            <v>m2</v>
          </cell>
          <cell r="I9">
            <v>71</v>
          </cell>
          <cell r="J9">
            <v>49</v>
          </cell>
          <cell r="K9">
            <v>67</v>
          </cell>
          <cell r="L9">
            <v>64.923455247870109</v>
          </cell>
          <cell r="M9">
            <v>40</v>
          </cell>
          <cell r="N9">
            <v>45</v>
          </cell>
          <cell r="O9">
            <v>65</v>
          </cell>
        </row>
        <row r="10">
          <cell r="G10" t="str">
            <v>ZB_KORP_ŚR pow. 2m_WYS do 3m_L</v>
          </cell>
          <cell r="H10" t="str">
            <v>m2</v>
          </cell>
          <cell r="I10">
            <v>28.5</v>
          </cell>
          <cell r="J10">
            <v>14</v>
          </cell>
          <cell r="K10">
            <v>44</v>
          </cell>
          <cell r="L10">
            <v>20.148658525201075</v>
          </cell>
          <cell r="M10">
            <v>15</v>
          </cell>
          <cell r="N10">
            <v>30</v>
          </cell>
          <cell r="O10">
            <v>25</v>
          </cell>
        </row>
        <row r="11">
          <cell r="G11" t="str">
            <v>ZB_KORP_ŚR pow. 2m_WYS do 3m_S</v>
          </cell>
          <cell r="H11" t="str">
            <v>m2</v>
          </cell>
          <cell r="I11">
            <v>38</v>
          </cell>
          <cell r="J11">
            <v>28</v>
          </cell>
          <cell r="K11">
            <v>56</v>
          </cell>
          <cell r="L11">
            <v>35.819837378135247</v>
          </cell>
          <cell r="M11">
            <v>30</v>
          </cell>
          <cell r="N11">
            <v>35</v>
          </cell>
          <cell r="O11">
            <v>35</v>
          </cell>
        </row>
        <row r="12">
          <cell r="G12" t="str">
            <v>ZB_KORP_ŚR pow. 2m_WYS do 3m_C</v>
          </cell>
          <cell r="H12" t="str">
            <v>m2</v>
          </cell>
          <cell r="I12">
            <v>71</v>
          </cell>
          <cell r="J12">
            <v>55</v>
          </cell>
          <cell r="K12">
            <v>71</v>
          </cell>
          <cell r="L12">
            <v>78.355894264670837</v>
          </cell>
          <cell r="M12">
            <v>40</v>
          </cell>
          <cell r="N12">
            <v>45</v>
          </cell>
          <cell r="O12">
            <v>65</v>
          </cell>
        </row>
        <row r="13">
          <cell r="G13" t="str">
            <v>ZB_KORP_ŚR pow. 2m_WYS pow. 3m_L</v>
          </cell>
          <cell r="H13" t="str">
            <v>m2</v>
          </cell>
          <cell r="I13">
            <v>28.5</v>
          </cell>
          <cell r="J13">
            <v>16</v>
          </cell>
          <cell r="K13">
            <v>49</v>
          </cell>
          <cell r="L13">
            <v>20.148658525201075</v>
          </cell>
          <cell r="M13">
            <v>15</v>
          </cell>
          <cell r="N13">
            <v>30</v>
          </cell>
          <cell r="O13">
            <v>25</v>
          </cell>
        </row>
        <row r="14">
          <cell r="G14" t="str">
            <v>ZB_KORP_ŚR pow. 2m_WYS pow. 3m_S</v>
          </cell>
          <cell r="H14" t="str">
            <v>m2</v>
          </cell>
          <cell r="I14">
            <v>38</v>
          </cell>
          <cell r="J14">
            <v>29</v>
          </cell>
          <cell r="K14">
            <v>61</v>
          </cell>
          <cell r="L14">
            <v>35.819837378135247</v>
          </cell>
          <cell r="M14">
            <v>30</v>
          </cell>
          <cell r="N14">
            <v>35</v>
          </cell>
          <cell r="O14">
            <v>35</v>
          </cell>
        </row>
        <row r="15">
          <cell r="G15" t="str">
            <v>ZB_KORP_ŚR pow. 2m_WYS pow. 3m_C</v>
          </cell>
          <cell r="H15" t="str">
            <v>m2</v>
          </cell>
          <cell r="I15">
            <v>71</v>
          </cell>
          <cell r="J15">
            <v>52</v>
          </cell>
          <cell r="K15">
            <v>77</v>
          </cell>
          <cell r="L15">
            <v>78.355894264670837</v>
          </cell>
          <cell r="M15">
            <v>40</v>
          </cell>
          <cell r="N15">
            <v>45</v>
          </cell>
          <cell r="O15">
            <v>65</v>
          </cell>
        </row>
        <row r="16">
          <cell r="G16" t="str">
            <v>ZB_ELEMENTY i OSPRZĘT_L</v>
          </cell>
          <cell r="H16" t="str">
            <v>m2</v>
          </cell>
          <cell r="I16">
            <v>28.5</v>
          </cell>
          <cell r="J16">
            <v>16</v>
          </cell>
          <cell r="K16">
            <v>55</v>
          </cell>
          <cell r="L16">
            <v>20.148658525201075</v>
          </cell>
          <cell r="M16">
            <v>15</v>
          </cell>
          <cell r="N16">
            <v>30</v>
          </cell>
          <cell r="O16">
            <v>25</v>
          </cell>
        </row>
        <row r="17">
          <cell r="G17" t="str">
            <v>ZB_ELEMENTY i OSPRZĘT_S</v>
          </cell>
          <cell r="H17" t="str">
            <v>m2</v>
          </cell>
          <cell r="I17">
            <v>38</v>
          </cell>
          <cell r="J17">
            <v>25</v>
          </cell>
          <cell r="K17">
            <v>63</v>
          </cell>
          <cell r="L17">
            <v>35.819837378135247</v>
          </cell>
          <cell r="M17">
            <v>30</v>
          </cell>
          <cell r="N17">
            <v>35</v>
          </cell>
          <cell r="O17">
            <v>35</v>
          </cell>
        </row>
        <row r="18">
          <cell r="G18" t="str">
            <v>ZB_ELEMENTY i OSPRZĘT_C</v>
          </cell>
          <cell r="H18" t="str">
            <v>m2</v>
          </cell>
          <cell r="I18">
            <v>71</v>
          </cell>
          <cell r="J18">
            <v>55</v>
          </cell>
          <cell r="K18">
            <v>84</v>
          </cell>
          <cell r="L18">
            <v>78.355894264670837</v>
          </cell>
          <cell r="M18">
            <v>40</v>
          </cell>
          <cell r="N18">
            <v>45</v>
          </cell>
          <cell r="O18">
            <v>65</v>
          </cell>
        </row>
        <row r="19">
          <cell r="G19" t="str">
            <v>ZB_DEMISTERY I KOALESCERY_L</v>
          </cell>
          <cell r="H19" t="str">
            <v>m3</v>
          </cell>
          <cell r="I19">
            <v>80</v>
          </cell>
          <cell r="J19">
            <v>16</v>
          </cell>
          <cell r="K19">
            <v>1200</v>
          </cell>
          <cell r="L19">
            <v>246.26138197467975</v>
          </cell>
          <cell r="M19">
            <v>15</v>
          </cell>
          <cell r="N19">
            <v>50</v>
          </cell>
          <cell r="O19">
            <v>25</v>
          </cell>
        </row>
        <row r="20">
          <cell r="G20" t="str">
            <v>ZB_DEMISTERY I KOALESCERY_S</v>
          </cell>
          <cell r="H20" t="str">
            <v>m3</v>
          </cell>
          <cell r="I20">
            <v>336</v>
          </cell>
          <cell r="J20">
            <v>25</v>
          </cell>
          <cell r="K20">
            <v>1400</v>
          </cell>
          <cell r="L20">
            <v>537.29756067202857</v>
          </cell>
          <cell r="M20">
            <v>30</v>
          </cell>
          <cell r="N20">
            <v>70</v>
          </cell>
          <cell r="O20">
            <v>35</v>
          </cell>
        </row>
        <row r="21">
          <cell r="G21" t="str">
            <v>ZB_DEMISTERY I KOALESCERY_C</v>
          </cell>
          <cell r="H21" t="str">
            <v>m3</v>
          </cell>
          <cell r="I21">
            <v>570</v>
          </cell>
          <cell r="J21">
            <v>55</v>
          </cell>
          <cell r="K21">
            <v>1600</v>
          </cell>
          <cell r="L21">
            <v>626.8471541173667</v>
          </cell>
          <cell r="M21">
            <v>40</v>
          </cell>
          <cell r="N21">
            <v>80</v>
          </cell>
          <cell r="O21">
            <v>65</v>
          </cell>
        </row>
        <row r="22">
          <cell r="G22" t="str">
            <v>ZB_WYPEŁNIENIA_L</v>
          </cell>
          <cell r="H22" t="str">
            <v>m3</v>
          </cell>
          <cell r="I22">
            <v>332</v>
          </cell>
          <cell r="J22">
            <v>140</v>
          </cell>
          <cell r="K22">
            <v>800</v>
          </cell>
          <cell r="L22">
            <v>246.26138197467975</v>
          </cell>
          <cell r="M22">
            <v>260</v>
          </cell>
          <cell r="N22">
            <v>1500</v>
          </cell>
          <cell r="O22">
            <v>285</v>
          </cell>
        </row>
        <row r="23">
          <cell r="G23" t="str">
            <v>ZB_WYPEŁNIENIA_S</v>
          </cell>
          <cell r="H23" t="str">
            <v>m3</v>
          </cell>
          <cell r="I23">
            <v>576</v>
          </cell>
          <cell r="J23">
            <v>240</v>
          </cell>
          <cell r="K23">
            <v>1100</v>
          </cell>
          <cell r="L23">
            <v>537.29756067202857</v>
          </cell>
          <cell r="M23">
            <v>360</v>
          </cell>
          <cell r="N23">
            <v>1700</v>
          </cell>
          <cell r="O23">
            <v>385</v>
          </cell>
        </row>
        <row r="24">
          <cell r="G24" t="str">
            <v>ZB_WYPEŁNIENIA_C</v>
          </cell>
          <cell r="H24" t="str">
            <v>m3</v>
          </cell>
          <cell r="I24">
            <v>1233</v>
          </cell>
          <cell r="J24">
            <v>350</v>
          </cell>
          <cell r="K24">
            <v>1400</v>
          </cell>
          <cell r="L24">
            <v>626.8471541173667</v>
          </cell>
          <cell r="M24">
            <v>550</v>
          </cell>
          <cell r="N24">
            <v>1900</v>
          </cell>
          <cell r="O24">
            <v>485</v>
          </cell>
        </row>
      </sheetData>
      <sheetData sheetId="17"/>
      <sheetData sheetId="18"/>
      <sheetData sheetId="19"/>
      <sheetData sheetId="20"/>
      <sheetData sheetId="21"/>
      <sheetData sheetId="22">
        <row r="4">
          <cell r="G4" t="str">
            <v>KOL_PŁASZCZ_ŚR do2m_WYS do3m_L</v>
          </cell>
          <cell r="H4" t="str">
            <v>m2</v>
          </cell>
          <cell r="I4">
            <v>28.5</v>
          </cell>
          <cell r="J4">
            <v>16</v>
          </cell>
          <cell r="K4">
            <v>45</v>
          </cell>
          <cell r="L4">
            <v>15.385862997547523</v>
          </cell>
          <cell r="M4">
            <v>30</v>
          </cell>
          <cell r="N4">
            <v>50</v>
          </cell>
          <cell r="O4">
            <v>35</v>
          </cell>
        </row>
        <row r="5">
          <cell r="G5" t="str">
            <v>KOL_PŁASZCZ_ŚR do2m_WYS do3m_S</v>
          </cell>
          <cell r="H5" t="str">
            <v>m2</v>
          </cell>
          <cell r="I5">
            <v>38</v>
          </cell>
          <cell r="J5">
            <v>45</v>
          </cell>
          <cell r="K5">
            <v>58</v>
          </cell>
          <cell r="L5">
            <v>37.249984099325573</v>
          </cell>
          <cell r="M5">
            <v>55</v>
          </cell>
          <cell r="N5">
            <v>70</v>
          </cell>
          <cell r="O5">
            <v>60</v>
          </cell>
        </row>
        <row r="6">
          <cell r="G6" t="str">
            <v>KOL_PŁASZCZ_ŚR do2m_WYS do3m_C</v>
          </cell>
          <cell r="H6" t="str">
            <v>m2</v>
          </cell>
          <cell r="I6">
            <v>71</v>
          </cell>
          <cell r="J6">
            <v>60</v>
          </cell>
          <cell r="K6">
            <v>65</v>
          </cell>
          <cell r="L6">
            <v>50.611391439301045</v>
          </cell>
          <cell r="M6">
            <v>80</v>
          </cell>
          <cell r="N6">
            <v>90</v>
          </cell>
          <cell r="O6">
            <v>85</v>
          </cell>
        </row>
        <row r="7">
          <cell r="G7" t="str">
            <v>KOL_PŁASZCZ_ŚR do2m_WYS pow.3m_L</v>
          </cell>
          <cell r="H7" t="str">
            <v>m2</v>
          </cell>
          <cell r="I7">
            <v>28.5</v>
          </cell>
          <cell r="J7">
            <v>16</v>
          </cell>
          <cell r="K7">
            <v>48</v>
          </cell>
          <cell r="L7">
            <v>15.385862997547523</v>
          </cell>
          <cell r="M7">
            <v>30</v>
          </cell>
          <cell r="N7">
            <v>50</v>
          </cell>
          <cell r="O7">
            <v>35</v>
          </cell>
        </row>
        <row r="8">
          <cell r="G8" t="str">
            <v>KOL_PŁASZCZ_ŚR do2m_WYS pow.3m_S</v>
          </cell>
          <cell r="H8" t="str">
            <v>m2</v>
          </cell>
          <cell r="I8">
            <v>38</v>
          </cell>
          <cell r="J8">
            <v>45</v>
          </cell>
          <cell r="K8">
            <v>61</v>
          </cell>
          <cell r="L8">
            <v>37.249984099325573</v>
          </cell>
          <cell r="M8">
            <v>55</v>
          </cell>
          <cell r="N8">
            <v>70</v>
          </cell>
          <cell r="O8">
            <v>60</v>
          </cell>
        </row>
        <row r="9">
          <cell r="G9" t="str">
            <v>KOL_PŁASZCZ_ŚR do2m_WYS pow.3m_C</v>
          </cell>
          <cell r="H9" t="str">
            <v>m2</v>
          </cell>
          <cell r="I9">
            <v>71</v>
          </cell>
          <cell r="J9">
            <v>60</v>
          </cell>
          <cell r="K9">
            <v>68</v>
          </cell>
          <cell r="L9">
            <v>58.709214069589223</v>
          </cell>
          <cell r="M9">
            <v>80</v>
          </cell>
          <cell r="N9">
            <v>90</v>
          </cell>
          <cell r="O9">
            <v>85</v>
          </cell>
        </row>
        <row r="10">
          <cell r="G10" t="str">
            <v>KOL_PŁASZCZ_ŚR pow.2m_WYS do3m_L</v>
          </cell>
          <cell r="H10" t="str">
            <v>m2</v>
          </cell>
          <cell r="I10">
            <v>28.5</v>
          </cell>
          <cell r="J10">
            <v>16</v>
          </cell>
          <cell r="K10">
            <v>51</v>
          </cell>
          <cell r="L10">
            <v>15.385862997547523</v>
          </cell>
          <cell r="M10">
            <v>30</v>
          </cell>
          <cell r="N10">
            <v>50</v>
          </cell>
          <cell r="O10">
            <v>35</v>
          </cell>
        </row>
        <row r="11">
          <cell r="G11" t="str">
            <v>KOL_PŁASZCZ_ŚR pow.2m_WYS do3m_S</v>
          </cell>
          <cell r="H11" t="str">
            <v>m2</v>
          </cell>
          <cell r="I11">
            <v>38</v>
          </cell>
          <cell r="J11">
            <v>45</v>
          </cell>
          <cell r="K11">
            <v>64</v>
          </cell>
          <cell r="L11">
            <v>37.249984099325573</v>
          </cell>
          <cell r="M11">
            <v>55</v>
          </cell>
          <cell r="N11">
            <v>70</v>
          </cell>
          <cell r="O11">
            <v>60</v>
          </cell>
        </row>
        <row r="12">
          <cell r="G12" t="str">
            <v>KOL_PŁASZCZ_ŚR pow.2m_WYS do3m_C</v>
          </cell>
          <cell r="H12" t="str">
            <v>m2</v>
          </cell>
          <cell r="I12">
            <v>71</v>
          </cell>
          <cell r="J12">
            <v>60</v>
          </cell>
          <cell r="K12">
            <v>71</v>
          </cell>
          <cell r="L12">
            <v>58.709214069589223</v>
          </cell>
          <cell r="M12">
            <v>80</v>
          </cell>
          <cell r="N12">
            <v>90</v>
          </cell>
          <cell r="O12">
            <v>85</v>
          </cell>
        </row>
        <row r="13">
          <cell r="G13" t="str">
            <v>KOL_PŁASZCZ_ŚR pow.2m_WYS pow.3m_L</v>
          </cell>
          <cell r="H13" t="str">
            <v>m2</v>
          </cell>
          <cell r="I13">
            <v>28.5</v>
          </cell>
          <cell r="J13">
            <v>16</v>
          </cell>
          <cell r="K13">
            <v>54</v>
          </cell>
          <cell r="L13">
            <v>15.385862997547523</v>
          </cell>
          <cell r="M13">
            <v>30</v>
          </cell>
          <cell r="N13">
            <v>50</v>
          </cell>
          <cell r="O13">
            <v>35</v>
          </cell>
        </row>
        <row r="14">
          <cell r="G14" t="str">
            <v>KOL_PŁASZCZ_ŚR pow.2m_WYS pow.3m_S</v>
          </cell>
          <cell r="H14" t="str">
            <v>m2</v>
          </cell>
          <cell r="I14">
            <v>38</v>
          </cell>
          <cell r="J14">
            <v>45</v>
          </cell>
          <cell r="K14">
            <v>67</v>
          </cell>
          <cell r="L14">
            <v>37.249984099325573</v>
          </cell>
          <cell r="M14">
            <v>55</v>
          </cell>
          <cell r="N14">
            <v>70</v>
          </cell>
          <cell r="O14">
            <v>60</v>
          </cell>
        </row>
        <row r="15">
          <cell r="G15" t="str">
            <v>KOL_PŁASZCZ_ŚR pow.2m_WYS pow.3m_C</v>
          </cell>
          <cell r="H15" t="str">
            <v>m2</v>
          </cell>
          <cell r="I15">
            <v>71</v>
          </cell>
          <cell r="J15">
            <v>60</v>
          </cell>
          <cell r="K15">
            <v>74</v>
          </cell>
          <cell r="L15">
            <v>58.709214069589223</v>
          </cell>
          <cell r="M15">
            <v>80</v>
          </cell>
          <cell r="N15">
            <v>90</v>
          </cell>
          <cell r="O15">
            <v>85</v>
          </cell>
        </row>
        <row r="16">
          <cell r="G16" t="str">
            <v>KOL_PÓŁKI_L</v>
          </cell>
          <cell r="H16" t="str">
            <v>m2</v>
          </cell>
          <cell r="I16">
            <v>28.5</v>
          </cell>
          <cell r="J16">
            <v>16</v>
          </cell>
          <cell r="K16">
            <v>35</v>
          </cell>
          <cell r="L16">
            <v>15.385862997547523</v>
          </cell>
          <cell r="M16">
            <v>35</v>
          </cell>
          <cell r="N16">
            <v>50</v>
          </cell>
          <cell r="O16">
            <v>50</v>
          </cell>
        </row>
        <row r="17">
          <cell r="G17" t="str">
            <v>KOL_PÓŁKI_S</v>
          </cell>
          <cell r="H17" t="str">
            <v>m2</v>
          </cell>
          <cell r="I17">
            <v>38</v>
          </cell>
          <cell r="J17">
            <v>52</v>
          </cell>
          <cell r="K17">
            <v>45</v>
          </cell>
          <cell r="L17">
            <v>37.249984099325573</v>
          </cell>
          <cell r="M17">
            <v>65</v>
          </cell>
          <cell r="N17">
            <v>70</v>
          </cell>
          <cell r="O17">
            <v>82</v>
          </cell>
        </row>
        <row r="18">
          <cell r="G18" t="str">
            <v>KOL_PÓŁKI_C</v>
          </cell>
          <cell r="H18" t="str">
            <v>m2</v>
          </cell>
          <cell r="I18">
            <v>71</v>
          </cell>
          <cell r="J18">
            <v>85</v>
          </cell>
          <cell r="K18">
            <v>54</v>
          </cell>
          <cell r="L18">
            <v>52.6358470968731</v>
          </cell>
          <cell r="M18">
            <v>105</v>
          </cell>
          <cell r="N18">
            <v>90</v>
          </cell>
          <cell r="O18">
            <v>122</v>
          </cell>
        </row>
        <row r="19">
          <cell r="G19" t="str">
            <v>KOL_WYPOSAŻENIE WEWN_L</v>
          </cell>
          <cell r="H19" t="str">
            <v>m3</v>
          </cell>
          <cell r="I19">
            <v>28.5</v>
          </cell>
          <cell r="J19">
            <v>16</v>
          </cell>
          <cell r="K19">
            <v>800</v>
          </cell>
          <cell r="L19">
            <v>15.385862997547523</v>
          </cell>
          <cell r="M19">
            <v>28</v>
          </cell>
          <cell r="N19">
            <v>50</v>
          </cell>
          <cell r="O19">
            <v>35</v>
          </cell>
        </row>
        <row r="20">
          <cell r="G20" t="str">
            <v>KOL_WYPOSAŻENIE WEWN_S</v>
          </cell>
          <cell r="H20" t="str">
            <v>m3</v>
          </cell>
          <cell r="I20">
            <v>38</v>
          </cell>
          <cell r="J20">
            <v>32</v>
          </cell>
          <cell r="K20">
            <v>1200</v>
          </cell>
          <cell r="L20">
            <v>31.581508258123858</v>
          </cell>
          <cell r="M20">
            <v>33</v>
          </cell>
          <cell r="N20">
            <v>70</v>
          </cell>
          <cell r="O20">
            <v>45</v>
          </cell>
        </row>
        <row r="21">
          <cell r="G21" t="str">
            <v>KOL_WYPOSAŻENIE WEWN_C</v>
          </cell>
          <cell r="H21" t="str">
            <v>m3</v>
          </cell>
          <cell r="I21">
            <v>71</v>
          </cell>
          <cell r="J21">
            <v>60</v>
          </cell>
          <cell r="K21">
            <v>1400</v>
          </cell>
          <cell r="L21">
            <v>58.709214069589223</v>
          </cell>
          <cell r="M21">
            <v>60</v>
          </cell>
          <cell r="N21">
            <v>90</v>
          </cell>
          <cell r="O21">
            <v>75</v>
          </cell>
        </row>
        <row r="22">
          <cell r="G22" t="str">
            <v>KOL_WYPEŁNIENIE_L</v>
          </cell>
          <cell r="H22" t="str">
            <v>m3</v>
          </cell>
          <cell r="I22">
            <v>332</v>
          </cell>
          <cell r="J22">
            <v>190</v>
          </cell>
          <cell r="K22">
            <v>800</v>
          </cell>
          <cell r="L22">
            <v>186.24992049662788</v>
          </cell>
          <cell r="M22">
            <v>500</v>
          </cell>
          <cell r="N22">
            <v>1500</v>
          </cell>
          <cell r="O22">
            <v>385</v>
          </cell>
        </row>
        <row r="23">
          <cell r="G23" t="str">
            <v>KOL_WYPEŁNIENIE_S</v>
          </cell>
          <cell r="H23" t="str">
            <v>m3</v>
          </cell>
          <cell r="I23">
            <v>576</v>
          </cell>
          <cell r="J23">
            <v>360</v>
          </cell>
          <cell r="K23">
            <v>1200</v>
          </cell>
          <cell r="L23">
            <v>356.30419573267943</v>
          </cell>
          <cell r="M23">
            <v>850</v>
          </cell>
          <cell r="N23">
            <v>1700</v>
          </cell>
          <cell r="O23">
            <v>585</v>
          </cell>
        </row>
        <row r="24">
          <cell r="G24" t="str">
            <v>KOL_WYPEŁNIENIE_C</v>
          </cell>
          <cell r="H24" t="str">
            <v>m3</v>
          </cell>
          <cell r="I24">
            <v>1233</v>
          </cell>
          <cell r="J24">
            <v>650</v>
          </cell>
          <cell r="K24">
            <v>1400</v>
          </cell>
          <cell r="L24">
            <v>508.13837005058258</v>
          </cell>
          <cell r="M24">
            <v>1000</v>
          </cell>
          <cell r="N24">
            <v>1900</v>
          </cell>
          <cell r="O24">
            <v>785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 PR10-1 rurociągi"/>
      <sheetName val="PR10-5 zbiorniki"/>
      <sheetName val="PR10-5 kolumny"/>
      <sheetName val="PR10-6 wymienniki"/>
      <sheetName val="Wymienniki + HONH"/>
      <sheetName val="PR10-6 chłodnice"/>
      <sheetName val="Kalkulator - ODPADY"/>
      <sheetName val="Kalkulator - RUSZTOWANIA"/>
      <sheetName val="Kalkulator - PIGGING"/>
      <sheetName val="Rurociągi, piece -pigging"/>
      <sheetName val="Kalkulator - RUROCIĄGI HYDR"/>
      <sheetName val="Rurociągi-hydr."/>
      <sheetName val="Kalkulator - WYMIENNIKI"/>
      <sheetName val="Wymienniki"/>
      <sheetName val="Kalkulator - ZBIORNIKI"/>
      <sheetName val="Zbiorniki"/>
      <sheetName val="Zbiorn. magazynowe-ekspedycyjne"/>
      <sheetName val="Czyszczenie urządzeń z IOS"/>
      <sheetName val="Kalkulator - CHŁODNICE"/>
      <sheetName val="Chłodnice"/>
      <sheetName val="Kalkulator - KOLUMNY"/>
      <sheetName val="Kolumny"/>
      <sheetName val="Kalkulator - INNE"/>
      <sheetName val="Inne"/>
      <sheetName val="Chłodnia CCGT"/>
      <sheetName val="ZESTAWIENIE - ODPA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G4" t="str">
            <v>ZB_KORP_ŚR do 2m_WYS do 3m_L</v>
          </cell>
        </row>
      </sheetData>
      <sheetData sheetId="17"/>
      <sheetData sheetId="18"/>
      <sheetData sheetId="19"/>
      <sheetData sheetId="20"/>
      <sheetData sheetId="21"/>
      <sheetData sheetId="22">
        <row r="4">
          <cell r="G4" t="str">
            <v>KOL_PŁASZCZ_ŚR do2m_WYS do3m_L</v>
          </cell>
          <cell r="H4" t="str">
            <v>m2</v>
          </cell>
          <cell r="I4">
            <v>28.5</v>
          </cell>
          <cell r="J4">
            <v>16</v>
          </cell>
          <cell r="K4">
            <v>45</v>
          </cell>
          <cell r="L4">
            <v>15.385862997547523</v>
          </cell>
          <cell r="M4">
            <v>30</v>
          </cell>
          <cell r="N4">
            <v>50</v>
          </cell>
          <cell r="O4">
            <v>35</v>
          </cell>
        </row>
        <row r="5">
          <cell r="G5" t="str">
            <v>KOL_PŁASZCZ_ŚR do2m_WYS do3m_S</v>
          </cell>
          <cell r="H5" t="str">
            <v>m2</v>
          </cell>
          <cell r="I5">
            <v>38</v>
          </cell>
          <cell r="J5">
            <v>45</v>
          </cell>
          <cell r="K5">
            <v>58</v>
          </cell>
          <cell r="L5">
            <v>37.249984099325573</v>
          </cell>
          <cell r="M5">
            <v>55</v>
          </cell>
          <cell r="N5">
            <v>70</v>
          </cell>
          <cell r="O5">
            <v>60</v>
          </cell>
        </row>
        <row r="6">
          <cell r="G6" t="str">
            <v>KOL_PŁASZCZ_ŚR do2m_WYS do3m_C</v>
          </cell>
          <cell r="H6" t="str">
            <v>m2</v>
          </cell>
          <cell r="I6">
            <v>71</v>
          </cell>
          <cell r="J6">
            <v>60</v>
          </cell>
          <cell r="K6">
            <v>65</v>
          </cell>
          <cell r="L6">
            <v>50.611391439301045</v>
          </cell>
          <cell r="M6">
            <v>80</v>
          </cell>
          <cell r="N6">
            <v>90</v>
          </cell>
          <cell r="O6">
            <v>85</v>
          </cell>
        </row>
        <row r="7">
          <cell r="G7" t="str">
            <v>KOL_PŁASZCZ_ŚR do2m_WYS pow.3m_L</v>
          </cell>
          <cell r="H7" t="str">
            <v>m2</v>
          </cell>
          <cell r="I7">
            <v>28.5</v>
          </cell>
          <cell r="J7">
            <v>16</v>
          </cell>
          <cell r="K7">
            <v>48</v>
          </cell>
          <cell r="L7">
            <v>15.385862997547523</v>
          </cell>
          <cell r="M7">
            <v>30</v>
          </cell>
          <cell r="N7">
            <v>50</v>
          </cell>
          <cell r="O7">
            <v>35</v>
          </cell>
        </row>
        <row r="8">
          <cell r="G8" t="str">
            <v>KOL_PŁASZCZ_ŚR do2m_WYS pow.3m_S</v>
          </cell>
          <cell r="H8" t="str">
            <v>m2</v>
          </cell>
          <cell r="I8">
            <v>38</v>
          </cell>
          <cell r="J8">
            <v>45</v>
          </cell>
          <cell r="K8">
            <v>61</v>
          </cell>
          <cell r="L8">
            <v>37.249984099325573</v>
          </cell>
          <cell r="M8">
            <v>55</v>
          </cell>
          <cell r="N8">
            <v>70</v>
          </cell>
          <cell r="O8">
            <v>60</v>
          </cell>
        </row>
        <row r="9">
          <cell r="G9" t="str">
            <v>KOL_PŁASZCZ_ŚR do2m_WYS pow.3m_C</v>
          </cell>
          <cell r="H9" t="str">
            <v>m2</v>
          </cell>
          <cell r="I9">
            <v>71</v>
          </cell>
          <cell r="J9">
            <v>60</v>
          </cell>
          <cell r="K9">
            <v>68</v>
          </cell>
          <cell r="L9">
            <v>58.709214069589223</v>
          </cell>
          <cell r="M9">
            <v>80</v>
          </cell>
          <cell r="N9">
            <v>90</v>
          </cell>
          <cell r="O9">
            <v>85</v>
          </cell>
        </row>
        <row r="10">
          <cell r="G10" t="str">
            <v>KOL_PŁASZCZ_ŚR pow.2m_WYS do3m_L</v>
          </cell>
          <cell r="H10" t="str">
            <v>m2</v>
          </cell>
          <cell r="I10">
            <v>28.5</v>
          </cell>
          <cell r="J10">
            <v>16</v>
          </cell>
          <cell r="K10">
            <v>51</v>
          </cell>
          <cell r="L10">
            <v>15.385862997547523</v>
          </cell>
          <cell r="M10">
            <v>30</v>
          </cell>
          <cell r="N10">
            <v>50</v>
          </cell>
          <cell r="O10">
            <v>35</v>
          </cell>
        </row>
        <row r="11">
          <cell r="G11" t="str">
            <v>KOL_PŁASZCZ_ŚR pow.2m_WYS do3m_S</v>
          </cell>
          <cell r="H11" t="str">
            <v>m2</v>
          </cell>
          <cell r="I11">
            <v>38</v>
          </cell>
          <cell r="J11">
            <v>45</v>
          </cell>
          <cell r="K11">
            <v>64</v>
          </cell>
          <cell r="L11">
            <v>37.249984099325573</v>
          </cell>
          <cell r="M11">
            <v>55</v>
          </cell>
          <cell r="N11">
            <v>70</v>
          </cell>
          <cell r="O11">
            <v>60</v>
          </cell>
        </row>
        <row r="12">
          <cell r="G12" t="str">
            <v>KOL_PŁASZCZ_ŚR pow.2m_WYS do3m_C</v>
          </cell>
          <cell r="H12" t="str">
            <v>m2</v>
          </cell>
          <cell r="I12">
            <v>71</v>
          </cell>
          <cell r="J12">
            <v>60</v>
          </cell>
          <cell r="K12">
            <v>71</v>
          </cell>
          <cell r="L12">
            <v>58.709214069589223</v>
          </cell>
          <cell r="M12">
            <v>80</v>
          </cell>
          <cell r="N12">
            <v>90</v>
          </cell>
          <cell r="O12">
            <v>85</v>
          </cell>
        </row>
        <row r="13">
          <cell r="G13" t="str">
            <v>KOL_PŁASZCZ_ŚR pow.2m_WYS pow.3m_L</v>
          </cell>
          <cell r="H13" t="str">
            <v>m2</v>
          </cell>
          <cell r="I13">
            <v>28.5</v>
          </cell>
          <cell r="J13">
            <v>16</v>
          </cell>
          <cell r="K13">
            <v>54</v>
          </cell>
          <cell r="L13">
            <v>15.385862997547523</v>
          </cell>
          <cell r="M13">
            <v>30</v>
          </cell>
          <cell r="N13">
            <v>50</v>
          </cell>
          <cell r="O13">
            <v>35</v>
          </cell>
        </row>
        <row r="14">
          <cell r="G14" t="str">
            <v>KOL_PŁASZCZ_ŚR pow.2m_WYS pow.3m_S</v>
          </cell>
          <cell r="H14" t="str">
            <v>m2</v>
          </cell>
          <cell r="I14">
            <v>38</v>
          </cell>
          <cell r="J14">
            <v>45</v>
          </cell>
          <cell r="K14">
            <v>67</v>
          </cell>
          <cell r="L14">
            <v>37.249984099325573</v>
          </cell>
          <cell r="M14">
            <v>55</v>
          </cell>
          <cell r="N14">
            <v>70</v>
          </cell>
          <cell r="O14">
            <v>60</v>
          </cell>
        </row>
        <row r="15">
          <cell r="G15" t="str">
            <v>KOL_PŁASZCZ_ŚR pow.2m_WYS pow.3m_C</v>
          </cell>
          <cell r="H15" t="str">
            <v>m2</v>
          </cell>
          <cell r="I15">
            <v>71</v>
          </cell>
          <cell r="J15">
            <v>60</v>
          </cell>
          <cell r="K15">
            <v>74</v>
          </cell>
          <cell r="L15">
            <v>58.709214069589223</v>
          </cell>
          <cell r="M15">
            <v>80</v>
          </cell>
          <cell r="N15">
            <v>90</v>
          </cell>
          <cell r="O15">
            <v>85</v>
          </cell>
        </row>
        <row r="16">
          <cell r="G16" t="str">
            <v>KOL_PÓŁKI_L</v>
          </cell>
          <cell r="H16" t="str">
            <v>m2</v>
          </cell>
          <cell r="I16">
            <v>28.5</v>
          </cell>
          <cell r="J16">
            <v>16</v>
          </cell>
          <cell r="K16">
            <v>35</v>
          </cell>
          <cell r="L16">
            <v>15.385862997547523</v>
          </cell>
          <cell r="M16">
            <v>35</v>
          </cell>
          <cell r="N16">
            <v>50</v>
          </cell>
          <cell r="O16">
            <v>50</v>
          </cell>
        </row>
        <row r="17">
          <cell r="G17" t="str">
            <v>KOL_PÓŁKI_S</v>
          </cell>
          <cell r="H17" t="str">
            <v>m2</v>
          </cell>
          <cell r="I17">
            <v>38</v>
          </cell>
          <cell r="J17">
            <v>52</v>
          </cell>
          <cell r="K17">
            <v>45</v>
          </cell>
          <cell r="L17">
            <v>37.249984099325573</v>
          </cell>
          <cell r="M17">
            <v>65</v>
          </cell>
          <cell r="N17">
            <v>70</v>
          </cell>
          <cell r="O17">
            <v>82</v>
          </cell>
        </row>
        <row r="18">
          <cell r="G18" t="str">
            <v>KOL_PÓŁKI_C</v>
          </cell>
          <cell r="H18" t="str">
            <v>m2</v>
          </cell>
          <cell r="I18">
            <v>71</v>
          </cell>
          <cell r="J18">
            <v>85</v>
          </cell>
          <cell r="K18">
            <v>54</v>
          </cell>
          <cell r="L18">
            <v>52.6358470968731</v>
          </cell>
          <cell r="M18">
            <v>105</v>
          </cell>
          <cell r="N18">
            <v>90</v>
          </cell>
          <cell r="O18">
            <v>122</v>
          </cell>
        </row>
        <row r="19">
          <cell r="G19" t="str">
            <v>KOL_WYPOSAŻENIE WEWN_L</v>
          </cell>
          <cell r="H19" t="str">
            <v>m3</v>
          </cell>
          <cell r="I19">
            <v>28.5</v>
          </cell>
          <cell r="J19">
            <v>16</v>
          </cell>
          <cell r="K19">
            <v>800</v>
          </cell>
          <cell r="L19">
            <v>15.385862997547523</v>
          </cell>
          <cell r="M19">
            <v>28</v>
          </cell>
          <cell r="N19">
            <v>50</v>
          </cell>
          <cell r="O19">
            <v>35</v>
          </cell>
        </row>
        <row r="20">
          <cell r="G20" t="str">
            <v>KOL_WYPOSAŻENIE WEWN_S</v>
          </cell>
          <cell r="H20" t="str">
            <v>m3</v>
          </cell>
          <cell r="I20">
            <v>38</v>
          </cell>
          <cell r="J20">
            <v>32</v>
          </cell>
          <cell r="K20">
            <v>1200</v>
          </cell>
          <cell r="L20">
            <v>31.581508258123858</v>
          </cell>
          <cell r="M20">
            <v>33</v>
          </cell>
          <cell r="N20">
            <v>70</v>
          </cell>
          <cell r="O20">
            <v>45</v>
          </cell>
        </row>
        <row r="21">
          <cell r="G21" t="str">
            <v>KOL_WYPOSAŻENIE WEWN_C</v>
          </cell>
          <cell r="H21" t="str">
            <v>m3</v>
          </cell>
          <cell r="I21">
            <v>71</v>
          </cell>
          <cell r="J21">
            <v>60</v>
          </cell>
          <cell r="K21">
            <v>1400</v>
          </cell>
          <cell r="L21">
            <v>58.709214069589223</v>
          </cell>
          <cell r="M21">
            <v>60</v>
          </cell>
          <cell r="N21">
            <v>90</v>
          </cell>
          <cell r="O21">
            <v>75</v>
          </cell>
        </row>
        <row r="22">
          <cell r="G22" t="str">
            <v>KOL_WYPEŁNIENIE_L</v>
          </cell>
          <cell r="H22" t="str">
            <v>m3</v>
          </cell>
          <cell r="I22">
            <v>332</v>
          </cell>
          <cell r="J22">
            <v>190</v>
          </cell>
          <cell r="K22">
            <v>800</v>
          </cell>
          <cell r="L22">
            <v>186.24992049662788</v>
          </cell>
          <cell r="M22">
            <v>500</v>
          </cell>
          <cell r="N22">
            <v>1500</v>
          </cell>
          <cell r="O22">
            <v>385</v>
          </cell>
        </row>
        <row r="23">
          <cell r="G23" t="str">
            <v>KOL_WYPEŁNIENIE_S</v>
          </cell>
          <cell r="H23" t="str">
            <v>m3</v>
          </cell>
          <cell r="I23">
            <v>576</v>
          </cell>
          <cell r="J23">
            <v>360</v>
          </cell>
          <cell r="K23">
            <v>1200</v>
          </cell>
          <cell r="L23">
            <v>356.30419573267943</v>
          </cell>
          <cell r="M23">
            <v>850</v>
          </cell>
          <cell r="N23">
            <v>1700</v>
          </cell>
          <cell r="O23">
            <v>585</v>
          </cell>
        </row>
        <row r="24">
          <cell r="G24" t="str">
            <v>KOL_WYPEŁNIENIE_C</v>
          </cell>
          <cell r="H24" t="str">
            <v>m3</v>
          </cell>
          <cell r="I24">
            <v>1233</v>
          </cell>
          <cell r="J24">
            <v>650</v>
          </cell>
          <cell r="K24">
            <v>1400</v>
          </cell>
          <cell r="L24">
            <v>508.13837005058258</v>
          </cell>
          <cell r="M24">
            <v>1000</v>
          </cell>
          <cell r="N24">
            <v>1900</v>
          </cell>
          <cell r="O24">
            <v>785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DSUMOWANIE"/>
      <sheetName val=" PR10-1 rurociągi"/>
      <sheetName val="PR10-5 zbiorniki"/>
      <sheetName val="PR10-5 kolumny"/>
      <sheetName val="PR10-6 wymienniki"/>
      <sheetName val="Wymienniki + HONH"/>
      <sheetName val="PR10-6 chłodnice"/>
      <sheetName val="Kalkulator - ODPADY"/>
      <sheetName val="Kalkulator - RUSZTOWANIA"/>
      <sheetName val="Kalkulator - PIGGING"/>
      <sheetName val="Rurociągi, piece -pigging"/>
      <sheetName val="Kalkulator - RUROCIĄGI HYDR"/>
      <sheetName val="Rurociągi-hydr."/>
      <sheetName val="Kalkulator - WYMIENNIKI"/>
      <sheetName val="Wymienniki"/>
      <sheetName val="Kalkulator - ZBIORNIKI"/>
      <sheetName val="Zbiorniki"/>
      <sheetName val="Zbiorn. magazynowe-ekspedycyjne"/>
      <sheetName val="Czyszczenie urządzeń z IOS"/>
      <sheetName val="Kalkulator - CHŁODNICE"/>
      <sheetName val="Chłodnice"/>
      <sheetName val="Kalkulator - KOLUMNY"/>
      <sheetName val="Kolumny"/>
      <sheetName val="Kalkulator - INNE"/>
      <sheetName val="Inne"/>
      <sheetName val="Arkusz1"/>
      <sheetName val="Chłodnia CCGT"/>
      <sheetName val="ZESTAWIENIE - ODPA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 t="str">
            <v>WYM_PŁASZCZ_L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G4" t="str">
            <v>KOL_PŁASZCZ_ŚR do2m_WYS do3m_L</v>
          </cell>
          <cell r="H4" t="str">
            <v>m2</v>
          </cell>
          <cell r="I4">
            <v>28.5</v>
          </cell>
          <cell r="J4">
            <v>16</v>
          </cell>
          <cell r="K4">
            <v>45</v>
          </cell>
          <cell r="L4">
            <v>15.385862997547523</v>
          </cell>
          <cell r="M4">
            <v>30</v>
          </cell>
          <cell r="N4">
            <v>50</v>
          </cell>
          <cell r="O4">
            <v>35</v>
          </cell>
        </row>
        <row r="5">
          <cell r="G5" t="str">
            <v>KOL_PŁASZCZ_ŚR do2m_WYS do3m_S</v>
          </cell>
          <cell r="H5" t="str">
            <v>m2</v>
          </cell>
          <cell r="I5">
            <v>38</v>
          </cell>
          <cell r="J5">
            <v>45</v>
          </cell>
          <cell r="K5">
            <v>58</v>
          </cell>
          <cell r="L5">
            <v>37.249984099325573</v>
          </cell>
          <cell r="M5">
            <v>55</v>
          </cell>
          <cell r="N5">
            <v>70</v>
          </cell>
          <cell r="O5">
            <v>60</v>
          </cell>
        </row>
        <row r="6">
          <cell r="G6" t="str">
            <v>KOL_PŁASZCZ_ŚR do2m_WYS do3m_C</v>
          </cell>
          <cell r="H6" t="str">
            <v>m2</v>
          </cell>
          <cell r="I6">
            <v>71</v>
          </cell>
          <cell r="J6">
            <v>60</v>
          </cell>
          <cell r="K6">
            <v>65</v>
          </cell>
          <cell r="L6">
            <v>50.611391439301045</v>
          </cell>
          <cell r="M6">
            <v>80</v>
          </cell>
          <cell r="N6">
            <v>90</v>
          </cell>
          <cell r="O6">
            <v>85</v>
          </cell>
        </row>
        <row r="7">
          <cell r="G7" t="str">
            <v>KOL_PŁASZCZ_ŚR do2m_WYS pow.3m_L</v>
          </cell>
          <cell r="H7" t="str">
            <v>m2</v>
          </cell>
          <cell r="I7">
            <v>28.5</v>
          </cell>
          <cell r="J7">
            <v>16</v>
          </cell>
          <cell r="K7">
            <v>48</v>
          </cell>
          <cell r="L7">
            <v>15.385862997547523</v>
          </cell>
          <cell r="M7">
            <v>30</v>
          </cell>
          <cell r="N7">
            <v>50</v>
          </cell>
          <cell r="O7">
            <v>35</v>
          </cell>
        </row>
        <row r="8">
          <cell r="G8" t="str">
            <v>KOL_PŁASZCZ_ŚR do2m_WYS pow.3m_S</v>
          </cell>
          <cell r="H8" t="str">
            <v>m2</v>
          </cell>
          <cell r="I8">
            <v>38</v>
          </cell>
          <cell r="J8">
            <v>45</v>
          </cell>
          <cell r="K8">
            <v>61</v>
          </cell>
          <cell r="L8">
            <v>37.249984099325573</v>
          </cell>
          <cell r="M8">
            <v>55</v>
          </cell>
          <cell r="N8">
            <v>70</v>
          </cell>
          <cell r="O8">
            <v>60</v>
          </cell>
        </row>
        <row r="9">
          <cell r="G9" t="str">
            <v>KOL_PŁASZCZ_ŚR do2m_WYS pow.3m_C</v>
          </cell>
          <cell r="H9" t="str">
            <v>m2</v>
          </cell>
          <cell r="I9">
            <v>71</v>
          </cell>
          <cell r="J9">
            <v>60</v>
          </cell>
          <cell r="K9">
            <v>68</v>
          </cell>
          <cell r="L9">
            <v>58.709214069589223</v>
          </cell>
          <cell r="M9">
            <v>80</v>
          </cell>
          <cell r="N9">
            <v>90</v>
          </cell>
          <cell r="O9">
            <v>85</v>
          </cell>
        </row>
        <row r="10">
          <cell r="G10" t="str">
            <v>KOL_PŁASZCZ_ŚR pow.2m_WYS do3m_L</v>
          </cell>
          <cell r="H10" t="str">
            <v>m2</v>
          </cell>
          <cell r="I10">
            <v>28.5</v>
          </cell>
          <cell r="J10">
            <v>16</v>
          </cell>
          <cell r="K10">
            <v>51</v>
          </cell>
          <cell r="L10">
            <v>15.385862997547523</v>
          </cell>
          <cell r="M10">
            <v>30</v>
          </cell>
          <cell r="N10">
            <v>50</v>
          </cell>
          <cell r="O10">
            <v>35</v>
          </cell>
        </row>
        <row r="11">
          <cell r="G11" t="str">
            <v>KOL_PŁASZCZ_ŚR pow.2m_WYS do3m_S</v>
          </cell>
          <cell r="H11" t="str">
            <v>m2</v>
          </cell>
          <cell r="I11">
            <v>38</v>
          </cell>
          <cell r="J11">
            <v>45</v>
          </cell>
          <cell r="K11">
            <v>64</v>
          </cell>
          <cell r="L11">
            <v>37.249984099325573</v>
          </cell>
          <cell r="M11">
            <v>55</v>
          </cell>
          <cell r="N11">
            <v>70</v>
          </cell>
          <cell r="O11">
            <v>60</v>
          </cell>
        </row>
        <row r="12">
          <cell r="G12" t="str">
            <v>KOL_PŁASZCZ_ŚR pow.2m_WYS do3m_C</v>
          </cell>
          <cell r="H12" t="str">
            <v>m2</v>
          </cell>
          <cell r="I12">
            <v>71</v>
          </cell>
          <cell r="J12">
            <v>60</v>
          </cell>
          <cell r="K12">
            <v>71</v>
          </cell>
          <cell r="L12">
            <v>58.709214069589223</v>
          </cell>
          <cell r="M12">
            <v>80</v>
          </cell>
          <cell r="N12">
            <v>90</v>
          </cell>
          <cell r="O12">
            <v>85</v>
          </cell>
        </row>
        <row r="13">
          <cell r="G13" t="str">
            <v>KOL_PŁASZCZ_ŚR pow.2m_WYS pow.3m_L</v>
          </cell>
          <cell r="H13" t="str">
            <v>m2</v>
          </cell>
          <cell r="I13">
            <v>28.5</v>
          </cell>
          <cell r="J13">
            <v>16</v>
          </cell>
          <cell r="K13">
            <v>54</v>
          </cell>
          <cell r="L13">
            <v>15.385862997547523</v>
          </cell>
          <cell r="M13">
            <v>30</v>
          </cell>
          <cell r="N13">
            <v>50</v>
          </cell>
          <cell r="O13">
            <v>35</v>
          </cell>
        </row>
        <row r="14">
          <cell r="G14" t="str">
            <v>KOL_PŁASZCZ_ŚR pow.2m_WYS pow.3m_S</v>
          </cell>
          <cell r="H14" t="str">
            <v>m2</v>
          </cell>
          <cell r="I14">
            <v>38</v>
          </cell>
          <cell r="J14">
            <v>45</v>
          </cell>
          <cell r="K14">
            <v>67</v>
          </cell>
          <cell r="L14">
            <v>37.249984099325573</v>
          </cell>
          <cell r="M14">
            <v>55</v>
          </cell>
          <cell r="N14">
            <v>70</v>
          </cell>
          <cell r="O14">
            <v>60</v>
          </cell>
        </row>
        <row r="15">
          <cell r="G15" t="str">
            <v>KOL_PŁASZCZ_ŚR pow.2m_WYS pow.3m_C</v>
          </cell>
          <cell r="H15" t="str">
            <v>m2</v>
          </cell>
          <cell r="I15">
            <v>71</v>
          </cell>
          <cell r="J15">
            <v>60</v>
          </cell>
          <cell r="K15">
            <v>74</v>
          </cell>
          <cell r="L15">
            <v>58.709214069589223</v>
          </cell>
          <cell r="M15">
            <v>80</v>
          </cell>
          <cell r="N15">
            <v>90</v>
          </cell>
          <cell r="O15">
            <v>85</v>
          </cell>
        </row>
        <row r="16">
          <cell r="G16" t="str">
            <v>KOL_PÓŁKI_L</v>
          </cell>
          <cell r="H16" t="str">
            <v>m2</v>
          </cell>
          <cell r="I16">
            <v>28.5</v>
          </cell>
          <cell r="J16">
            <v>16</v>
          </cell>
          <cell r="K16">
            <v>35</v>
          </cell>
          <cell r="L16">
            <v>15.385862997547523</v>
          </cell>
          <cell r="M16">
            <v>35</v>
          </cell>
          <cell r="N16">
            <v>50</v>
          </cell>
          <cell r="O16">
            <v>50</v>
          </cell>
        </row>
        <row r="17">
          <cell r="G17" t="str">
            <v>KOL_PÓŁKI_S</v>
          </cell>
          <cell r="H17" t="str">
            <v>m2</v>
          </cell>
          <cell r="I17">
            <v>38</v>
          </cell>
          <cell r="J17">
            <v>52</v>
          </cell>
          <cell r="K17">
            <v>45</v>
          </cell>
          <cell r="L17">
            <v>37.249984099325573</v>
          </cell>
          <cell r="M17">
            <v>65</v>
          </cell>
          <cell r="N17">
            <v>70</v>
          </cell>
          <cell r="O17">
            <v>82</v>
          </cell>
        </row>
        <row r="18">
          <cell r="G18" t="str">
            <v>KOL_PÓŁKI_C</v>
          </cell>
          <cell r="H18" t="str">
            <v>m2</v>
          </cell>
          <cell r="I18">
            <v>71</v>
          </cell>
          <cell r="J18">
            <v>85</v>
          </cell>
          <cell r="K18">
            <v>54</v>
          </cell>
          <cell r="L18">
            <v>52.6358470968731</v>
          </cell>
          <cell r="M18">
            <v>105</v>
          </cell>
          <cell r="N18">
            <v>90</v>
          </cell>
          <cell r="O18">
            <v>122</v>
          </cell>
        </row>
        <row r="19">
          <cell r="G19" t="str">
            <v>KOL_WYPOSAŻENIE WEWN_L</v>
          </cell>
          <cell r="H19" t="str">
            <v>m3</v>
          </cell>
          <cell r="I19">
            <v>28.5</v>
          </cell>
          <cell r="J19">
            <v>16</v>
          </cell>
          <cell r="K19">
            <v>800</v>
          </cell>
          <cell r="L19">
            <v>15.385862997547523</v>
          </cell>
          <cell r="M19">
            <v>28</v>
          </cell>
          <cell r="N19">
            <v>50</v>
          </cell>
          <cell r="O19">
            <v>35</v>
          </cell>
        </row>
        <row r="20">
          <cell r="G20" t="str">
            <v>KOL_WYPOSAŻENIE WEWN_S</v>
          </cell>
          <cell r="H20" t="str">
            <v>m3</v>
          </cell>
          <cell r="I20">
            <v>38</v>
          </cell>
          <cell r="J20">
            <v>32</v>
          </cell>
          <cell r="K20">
            <v>1200</v>
          </cell>
          <cell r="L20">
            <v>31.581508258123858</v>
          </cell>
          <cell r="M20">
            <v>33</v>
          </cell>
          <cell r="N20">
            <v>70</v>
          </cell>
          <cell r="O20">
            <v>45</v>
          </cell>
        </row>
        <row r="21">
          <cell r="G21" t="str">
            <v>KOL_WYPOSAŻENIE WEWN_C</v>
          </cell>
          <cell r="H21" t="str">
            <v>m3</v>
          </cell>
          <cell r="I21">
            <v>71</v>
          </cell>
          <cell r="J21">
            <v>60</v>
          </cell>
          <cell r="K21">
            <v>1400</v>
          </cell>
          <cell r="L21">
            <v>58.709214069589223</v>
          </cell>
          <cell r="M21">
            <v>60</v>
          </cell>
          <cell r="N21">
            <v>90</v>
          </cell>
          <cell r="O21">
            <v>75</v>
          </cell>
        </row>
        <row r="22">
          <cell r="G22" t="str">
            <v>KOL_WYPEŁNIENIE_L</v>
          </cell>
          <cell r="H22" t="str">
            <v>m3</v>
          </cell>
          <cell r="I22">
            <v>332</v>
          </cell>
          <cell r="J22">
            <v>190</v>
          </cell>
          <cell r="K22">
            <v>800</v>
          </cell>
          <cell r="L22">
            <v>186.24992049662788</v>
          </cell>
          <cell r="M22">
            <v>500</v>
          </cell>
          <cell r="N22">
            <v>1500</v>
          </cell>
          <cell r="O22">
            <v>385</v>
          </cell>
        </row>
        <row r="23">
          <cell r="G23" t="str">
            <v>KOL_WYPEŁNIENIE_S</v>
          </cell>
          <cell r="H23" t="str">
            <v>m3</v>
          </cell>
          <cell r="I23">
            <v>576</v>
          </cell>
          <cell r="J23">
            <v>360</v>
          </cell>
          <cell r="K23">
            <v>1200</v>
          </cell>
          <cell r="L23">
            <v>356.30419573267943</v>
          </cell>
          <cell r="M23">
            <v>850</v>
          </cell>
          <cell r="N23">
            <v>1700</v>
          </cell>
          <cell r="O23">
            <v>585</v>
          </cell>
        </row>
        <row r="24">
          <cell r="G24" t="str">
            <v>KOL_WYPEŁNIENIE_C</v>
          </cell>
          <cell r="H24" t="str">
            <v>m3</v>
          </cell>
          <cell r="I24">
            <v>1233</v>
          </cell>
          <cell r="J24">
            <v>650</v>
          </cell>
          <cell r="K24">
            <v>1400</v>
          </cell>
          <cell r="L24">
            <v>508.13837005058258</v>
          </cell>
          <cell r="M24">
            <v>1000</v>
          </cell>
          <cell r="N24">
            <v>1900</v>
          </cell>
          <cell r="O24">
            <v>785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"/>
  <sheetViews>
    <sheetView topLeftCell="A15" workbookViewId="0">
      <selection activeCell="B16" sqref="B16:K16"/>
    </sheetView>
  </sheetViews>
  <sheetFormatPr defaultRowHeight="14.5" x14ac:dyDescent="0.35"/>
  <cols>
    <col min="2" max="2" width="5.6328125" customWidth="1"/>
    <col min="3" max="3" width="9.26953125" customWidth="1"/>
    <col min="4" max="4" width="13.08984375" customWidth="1"/>
    <col min="5" max="5" width="10.90625" customWidth="1"/>
    <col min="6" max="6" width="10.08984375" bestFit="1" customWidth="1"/>
    <col min="7" max="7" width="34.6328125" bestFit="1" customWidth="1"/>
    <col min="10" max="10" width="17.6328125" customWidth="1"/>
    <col min="11" max="11" width="12.7265625" customWidth="1"/>
    <col min="12" max="12" width="14" customWidth="1"/>
  </cols>
  <sheetData>
    <row r="1" spans="2:12" ht="15" thickBot="1" x14ac:dyDescent="0.4"/>
    <row r="2" spans="2:12" ht="36.5" customHeight="1" thickBot="1" x14ac:dyDescent="0.4">
      <c r="B2" s="54" t="s">
        <v>55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15" thickBot="1" x14ac:dyDescent="0.4"/>
    <row r="4" spans="2:12" ht="41.4" customHeight="1" thickBot="1" x14ac:dyDescent="0.4">
      <c r="B4" s="35" t="s">
        <v>0</v>
      </c>
      <c r="C4" s="36" t="s">
        <v>1</v>
      </c>
      <c r="D4" s="36" t="s">
        <v>2</v>
      </c>
      <c r="E4" s="37" t="s">
        <v>3</v>
      </c>
      <c r="F4" s="37" t="s">
        <v>4</v>
      </c>
      <c r="G4" s="37"/>
      <c r="H4" s="63" t="s">
        <v>5</v>
      </c>
      <c r="I4" s="64"/>
      <c r="J4" s="13" t="s">
        <v>20</v>
      </c>
      <c r="K4" s="13" t="s">
        <v>21</v>
      </c>
      <c r="L4" s="13" t="s">
        <v>56</v>
      </c>
    </row>
    <row r="5" spans="2:12" x14ac:dyDescent="0.35">
      <c r="B5" s="59">
        <v>1</v>
      </c>
      <c r="C5" s="57" t="s">
        <v>14</v>
      </c>
      <c r="D5" s="57" t="s">
        <v>6</v>
      </c>
      <c r="E5" s="57">
        <v>3500</v>
      </c>
      <c r="F5" s="57">
        <v>35995</v>
      </c>
      <c r="G5" s="29" t="s">
        <v>15</v>
      </c>
      <c r="H5" s="30">
        <v>380</v>
      </c>
      <c r="I5" s="30" t="str">
        <f>IFERROR(VLOOKUP(G5,[1]Kolumny!$G$4:$O$24,2,FALSE)," ")</f>
        <v>m2</v>
      </c>
      <c r="J5" s="31" t="s">
        <v>13</v>
      </c>
      <c r="K5" s="18">
        <v>0</v>
      </c>
      <c r="L5" s="65">
        <v>0</v>
      </c>
    </row>
    <row r="6" spans="2:12" ht="15" thickBot="1" x14ac:dyDescent="0.4">
      <c r="B6" s="61"/>
      <c r="C6" s="58"/>
      <c r="D6" s="58"/>
      <c r="E6" s="58"/>
      <c r="F6" s="58"/>
      <c r="G6" s="32" t="s">
        <v>7</v>
      </c>
      <c r="H6" s="33">
        <v>650</v>
      </c>
      <c r="I6" s="33" t="str">
        <f>IFERROR(VLOOKUP(G6,[1]Kolumny!$G$4:$O$24,2,FALSE)," ")</f>
        <v>m2</v>
      </c>
      <c r="J6" s="34" t="s">
        <v>13</v>
      </c>
      <c r="K6" s="23">
        <v>0</v>
      </c>
      <c r="L6" s="66"/>
    </row>
    <row r="7" spans="2:12" x14ac:dyDescent="0.35">
      <c r="B7" s="59">
        <v>2</v>
      </c>
      <c r="C7" s="57" t="s">
        <v>16</v>
      </c>
      <c r="D7" s="57" t="s">
        <v>6</v>
      </c>
      <c r="E7" s="57">
        <v>6800</v>
      </c>
      <c r="F7" s="57">
        <v>34430</v>
      </c>
      <c r="G7" s="29" t="s">
        <v>15</v>
      </c>
      <c r="H7" s="30">
        <v>680</v>
      </c>
      <c r="I7" s="30" t="str">
        <f>IFERROR(VLOOKUP(G7,[1]Kolumny!$G$4:$O$24,2,FALSE)," ")</f>
        <v>m2</v>
      </c>
      <c r="J7" s="31" t="s">
        <v>13</v>
      </c>
      <c r="K7" s="18">
        <v>0</v>
      </c>
      <c r="L7" s="65">
        <v>0</v>
      </c>
    </row>
    <row r="8" spans="2:12" x14ac:dyDescent="0.35">
      <c r="B8" s="60"/>
      <c r="C8" s="62"/>
      <c r="D8" s="62"/>
      <c r="E8" s="62"/>
      <c r="F8" s="62"/>
      <c r="G8" s="4" t="s">
        <v>7</v>
      </c>
      <c r="H8" s="2">
        <v>620</v>
      </c>
      <c r="I8" s="2" t="str">
        <f>IFERROR(VLOOKUP(G8,[1]Kolumny!$G$4:$O$24,2,FALSE)," ")</f>
        <v>m2</v>
      </c>
      <c r="J8" s="7" t="s">
        <v>13</v>
      </c>
      <c r="K8" s="14">
        <v>0</v>
      </c>
      <c r="L8" s="67"/>
    </row>
    <row r="9" spans="2:12" x14ac:dyDescent="0.35">
      <c r="B9" s="60"/>
      <c r="C9" s="62"/>
      <c r="D9" s="62"/>
      <c r="E9" s="62"/>
      <c r="F9" s="62"/>
      <c r="G9" s="4" t="s">
        <v>8</v>
      </c>
      <c r="H9" s="2">
        <v>30</v>
      </c>
      <c r="I9" s="2" t="str">
        <f>IFERROR(VLOOKUP(G9,[1]Kolumny!$G$4:$O$24,2,FALSE)," ")</f>
        <v>m3</v>
      </c>
      <c r="J9" s="7" t="s">
        <v>13</v>
      </c>
      <c r="K9" s="14">
        <v>0</v>
      </c>
      <c r="L9" s="67"/>
    </row>
    <row r="10" spans="2:12" ht="15" thickBot="1" x14ac:dyDescent="0.4">
      <c r="B10" s="61"/>
      <c r="C10" s="58"/>
      <c r="D10" s="58"/>
      <c r="E10" s="58"/>
      <c r="F10" s="58"/>
      <c r="G10" s="32" t="s">
        <v>17</v>
      </c>
      <c r="H10" s="33">
        <v>160</v>
      </c>
      <c r="I10" s="33" t="str">
        <f>IFERROR(VLOOKUP(G10,[1]Kolumny!$G$4:$O$24,2,FALSE)," ")</f>
        <v>m3</v>
      </c>
      <c r="J10" s="34" t="s">
        <v>13</v>
      </c>
      <c r="K10" s="23">
        <v>0</v>
      </c>
      <c r="L10" s="66"/>
    </row>
    <row r="11" spans="2:12" ht="15.5" x14ac:dyDescent="0.35">
      <c r="B11" s="59">
        <v>3</v>
      </c>
      <c r="C11" s="74" t="s">
        <v>11</v>
      </c>
      <c r="D11" s="76" t="s">
        <v>9</v>
      </c>
      <c r="E11" s="74">
        <v>760</v>
      </c>
      <c r="F11" s="74">
        <v>20205</v>
      </c>
      <c r="G11" s="24" t="s">
        <v>10</v>
      </c>
      <c r="H11" s="25">
        <v>55</v>
      </c>
      <c r="I11" s="16" t="str">
        <f>IFERROR(VLOOKUP(G11,[2]Kolumny!$G$4:$O$24,2,FALSE)," ")</f>
        <v>m2</v>
      </c>
      <c r="J11" s="17" t="s">
        <v>13</v>
      </c>
      <c r="K11" s="18">
        <v>0</v>
      </c>
      <c r="L11" s="65">
        <v>0</v>
      </c>
    </row>
    <row r="12" spans="2:12" ht="16" thickBot="1" x14ac:dyDescent="0.4">
      <c r="B12" s="61"/>
      <c r="C12" s="75"/>
      <c r="D12" s="77"/>
      <c r="E12" s="75"/>
      <c r="F12" s="75"/>
      <c r="G12" s="26" t="s">
        <v>12</v>
      </c>
      <c r="H12" s="27">
        <v>24</v>
      </c>
      <c r="I12" s="20" t="str">
        <f>IFERROR(VLOOKUP(G12,[2]Kolumny!$G$4:$O$24,2,FALSE)," ")</f>
        <v>m3</v>
      </c>
      <c r="J12" s="28" t="s">
        <v>13</v>
      </c>
      <c r="K12" s="23">
        <v>0</v>
      </c>
      <c r="L12" s="66"/>
    </row>
    <row r="13" spans="2:12" x14ac:dyDescent="0.35">
      <c r="B13" s="59">
        <v>4</v>
      </c>
      <c r="C13" s="68" t="s">
        <v>18</v>
      </c>
      <c r="D13" s="71" t="s">
        <v>6</v>
      </c>
      <c r="E13" s="68">
        <v>2608</v>
      </c>
      <c r="F13" s="68">
        <v>32400</v>
      </c>
      <c r="G13" s="15" t="s">
        <v>19</v>
      </c>
      <c r="H13" s="16">
        <v>280</v>
      </c>
      <c r="I13" s="16" t="str">
        <f>IFERROR(VLOOKUP(G13,[3]Kolumny!$G$4:$O$24,2,FALSE)," ")</f>
        <v>m2</v>
      </c>
      <c r="J13" s="17" t="s">
        <v>13</v>
      </c>
      <c r="K13" s="18">
        <v>0</v>
      </c>
      <c r="L13" s="65">
        <v>0</v>
      </c>
    </row>
    <row r="14" spans="2:12" x14ac:dyDescent="0.35">
      <c r="B14" s="60"/>
      <c r="C14" s="69"/>
      <c r="D14" s="72"/>
      <c r="E14" s="69"/>
      <c r="F14" s="69"/>
      <c r="G14" s="6" t="s">
        <v>8</v>
      </c>
      <c r="H14" s="1">
        <v>5</v>
      </c>
      <c r="I14" s="3" t="str">
        <f>IFERROR(VLOOKUP(G14,[3]Kolumny!$G$4:$O$24,2,FALSE)," ")</f>
        <v>m3</v>
      </c>
      <c r="J14" s="8" t="s">
        <v>13</v>
      </c>
      <c r="K14" s="14">
        <v>0</v>
      </c>
      <c r="L14" s="67"/>
    </row>
    <row r="15" spans="2:12" ht="15" thickBot="1" x14ac:dyDescent="0.4">
      <c r="B15" s="61"/>
      <c r="C15" s="70"/>
      <c r="D15" s="73"/>
      <c r="E15" s="70"/>
      <c r="F15" s="70"/>
      <c r="G15" s="19" t="s">
        <v>7</v>
      </c>
      <c r="H15" s="20">
        <v>75</v>
      </c>
      <c r="I15" s="21" t="str">
        <f>IFERROR(VLOOKUP(G15,[3]Kolumny!$G$4:$O$24,2,FALSE)," ")</f>
        <v>m2</v>
      </c>
      <c r="J15" s="22" t="s">
        <v>13</v>
      </c>
      <c r="K15" s="23">
        <v>0</v>
      </c>
      <c r="L15" s="66"/>
    </row>
    <row r="16" spans="2:12" ht="27" customHeight="1" thickBot="1" x14ac:dyDescent="0.4">
      <c r="B16" s="54" t="s">
        <v>58</v>
      </c>
      <c r="C16" s="55"/>
      <c r="D16" s="55"/>
      <c r="E16" s="55"/>
      <c r="F16" s="55"/>
      <c r="G16" s="55"/>
      <c r="H16" s="55"/>
      <c r="I16" s="55"/>
      <c r="J16" s="55"/>
      <c r="K16" s="56"/>
      <c r="L16" s="38">
        <v>0</v>
      </c>
    </row>
  </sheetData>
  <mergeCells count="27">
    <mergeCell ref="B16:K16"/>
    <mergeCell ref="L5:L6"/>
    <mergeCell ref="L7:L10"/>
    <mergeCell ref="L11:L12"/>
    <mergeCell ref="L13:L15"/>
    <mergeCell ref="C13:C15"/>
    <mergeCell ref="D13:D15"/>
    <mergeCell ref="E13:E15"/>
    <mergeCell ref="F13:F15"/>
    <mergeCell ref="B13:B15"/>
    <mergeCell ref="B11:B12"/>
    <mergeCell ref="C11:C12"/>
    <mergeCell ref="D11:D12"/>
    <mergeCell ref="E11:E12"/>
    <mergeCell ref="F11:F12"/>
    <mergeCell ref="B2:L2"/>
    <mergeCell ref="F5:F6"/>
    <mergeCell ref="B7:B10"/>
    <mergeCell ref="C7:C10"/>
    <mergeCell ref="D7:D10"/>
    <mergeCell ref="E7:E10"/>
    <mergeCell ref="F7:F10"/>
    <mergeCell ref="H4:I4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  <headerFooter alignWithMargins="0">
    <oddHeader>&amp;CWykaz kolumn do czyszczenia</oddHeader>
    <oddFooter>&amp;L&amp;D&amp;CStrona &amp;P&amp;RZałącznik nr 2 do zakresu nr 5/C/2026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'D:\Dane\markowskimacie\Desktop\Dokumenty\Czyszczenie\[UR CZYSZCZENIA - KALKULATOR  HYDRODYNAMICZE -V1.0 - HOG''24.xlsx]Kolumny'!#REF!</xm:f>
          </x14:formula1>
          <xm:sqref>G11:G12 J11:J12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1CA8A-B984-4396-9931-A9226A8913B5}">
  <dimension ref="B1:K31"/>
  <sheetViews>
    <sheetView tabSelected="1" workbookViewId="0">
      <selection activeCell="G34" sqref="G34"/>
    </sheetView>
  </sheetViews>
  <sheetFormatPr defaultRowHeight="14.5" x14ac:dyDescent="0.35"/>
  <cols>
    <col min="3" max="3" width="31.08984375" customWidth="1"/>
    <col min="4" max="4" width="15.36328125" customWidth="1"/>
    <col min="7" max="7" width="28.08984375" customWidth="1"/>
    <col min="10" max="10" width="23.36328125" customWidth="1"/>
    <col min="11" max="11" width="16.81640625" customWidth="1"/>
  </cols>
  <sheetData>
    <row r="1" spans="2:11" ht="15" thickBot="1" x14ac:dyDescent="0.4"/>
    <row r="2" spans="2:11" ht="36.5" customHeight="1" thickBot="1" x14ac:dyDescent="0.4">
      <c r="B2" s="54" t="s">
        <v>54</v>
      </c>
      <c r="C2" s="55"/>
      <c r="D2" s="55"/>
      <c r="E2" s="55"/>
      <c r="F2" s="55"/>
      <c r="G2" s="55"/>
      <c r="H2" s="55"/>
      <c r="I2" s="55"/>
      <c r="J2" s="55"/>
      <c r="K2" s="56"/>
    </row>
    <row r="3" spans="2:11" ht="15" thickBot="1" x14ac:dyDescent="0.4"/>
    <row r="4" spans="2:11" ht="29" customHeight="1" x14ac:dyDescent="0.35">
      <c r="B4" s="40" t="s">
        <v>0</v>
      </c>
      <c r="C4" s="41" t="s">
        <v>1</v>
      </c>
      <c r="D4" s="42" t="s">
        <v>2</v>
      </c>
      <c r="E4" s="41" t="s">
        <v>3</v>
      </c>
      <c r="F4" s="41" t="s">
        <v>4</v>
      </c>
      <c r="G4" s="43"/>
      <c r="H4" s="78" t="s">
        <v>5</v>
      </c>
      <c r="I4" s="79"/>
      <c r="J4" s="44" t="s">
        <v>20</v>
      </c>
      <c r="K4" s="45" t="s">
        <v>57</v>
      </c>
    </row>
    <row r="5" spans="2:11" x14ac:dyDescent="0.35">
      <c r="B5" s="46">
        <v>1</v>
      </c>
      <c r="C5" s="9" t="s">
        <v>22</v>
      </c>
      <c r="D5" s="5" t="s">
        <v>6</v>
      </c>
      <c r="E5" s="9">
        <v>0.91400000000000003</v>
      </c>
      <c r="F5" s="9">
        <v>3.51</v>
      </c>
      <c r="G5" s="6" t="s">
        <v>23</v>
      </c>
      <c r="H5" s="10">
        <f>((2*3.14*(0.5*E5)^2))+(2*3.14*(0.5*E5)*F5)</f>
        <v>11.385131320000001</v>
      </c>
      <c r="I5" s="11" t="str">
        <f>IFERROR(VLOOKUP(G5,[1]Zbiorniki!$G$4:$O$24,2,FALSE)," ")</f>
        <v>m2</v>
      </c>
      <c r="J5" s="12" t="s">
        <v>24</v>
      </c>
      <c r="K5" s="47">
        <v>0</v>
      </c>
    </row>
    <row r="6" spans="2:11" x14ac:dyDescent="0.35">
      <c r="B6" s="46">
        <v>2</v>
      </c>
      <c r="C6" s="9" t="s">
        <v>25</v>
      </c>
      <c r="D6" s="5" t="s">
        <v>6</v>
      </c>
      <c r="E6" s="9">
        <v>0.76500000000000001</v>
      </c>
      <c r="F6" s="9">
        <v>1.5</v>
      </c>
      <c r="G6" s="6" t="s">
        <v>26</v>
      </c>
      <c r="H6" s="10">
        <f t="shared" ref="H6:H7" si="0">((2*3.14*(0.5*E6)^2))+(2*3.14*(0.5*E6)*F6)</f>
        <v>4.5219532500000001</v>
      </c>
      <c r="I6" s="11" t="str">
        <f>IFERROR(VLOOKUP(G6,[1]Zbiorniki!$G$4:$O$24,2,FALSE)," ")</f>
        <v>m2</v>
      </c>
      <c r="J6" s="12" t="s">
        <v>24</v>
      </c>
      <c r="K6" s="47">
        <v>0</v>
      </c>
    </row>
    <row r="7" spans="2:11" x14ac:dyDescent="0.35">
      <c r="B7" s="46">
        <v>3</v>
      </c>
      <c r="C7" s="9" t="s">
        <v>27</v>
      </c>
      <c r="D7" s="5" t="s">
        <v>6</v>
      </c>
      <c r="E7" s="9">
        <v>0.91400000000000003</v>
      </c>
      <c r="F7" s="9">
        <v>3.51</v>
      </c>
      <c r="G7" s="6" t="s">
        <v>23</v>
      </c>
      <c r="H7" s="10">
        <f t="shared" si="0"/>
        <v>11.385131320000001</v>
      </c>
      <c r="I7" s="11" t="str">
        <f>IFERROR(VLOOKUP(G7,[1]Zbiorniki!$G$4:$O$24,2,FALSE)," ")</f>
        <v>m2</v>
      </c>
      <c r="J7" s="12" t="s">
        <v>24</v>
      </c>
      <c r="K7" s="47">
        <v>0</v>
      </c>
    </row>
    <row r="8" spans="2:11" x14ac:dyDescent="0.35">
      <c r="B8" s="46">
        <v>4</v>
      </c>
      <c r="C8" s="9" t="s">
        <v>28</v>
      </c>
      <c r="D8" s="5" t="s">
        <v>6</v>
      </c>
      <c r="E8" s="9">
        <v>0.76500000000000001</v>
      </c>
      <c r="F8" s="9">
        <v>1.5</v>
      </c>
      <c r="G8" s="6" t="s">
        <v>26</v>
      </c>
      <c r="H8" s="10">
        <f>((2*3.14*(0.5*E8)^2))+(2*3.14*(0.5*E8)*F8)</f>
        <v>4.5219532500000001</v>
      </c>
      <c r="I8" s="11" t="str">
        <f>IFERROR(VLOOKUP(G8,[1]Zbiorniki!$G$4:$O$24,2,FALSE)," ")</f>
        <v>m2</v>
      </c>
      <c r="J8" s="12" t="s">
        <v>24</v>
      </c>
      <c r="K8" s="47">
        <v>0</v>
      </c>
    </row>
    <row r="9" spans="2:11" x14ac:dyDescent="0.35">
      <c r="B9" s="46">
        <v>9</v>
      </c>
      <c r="C9" s="9" t="s">
        <v>29</v>
      </c>
      <c r="D9" s="5" t="s">
        <v>6</v>
      </c>
      <c r="E9" s="9">
        <v>2.6</v>
      </c>
      <c r="F9" s="9">
        <v>11.81</v>
      </c>
      <c r="G9" s="6" t="s">
        <v>30</v>
      </c>
      <c r="H9" s="10">
        <f>((2*3.14*(0.5*E9)^2))+(2*3.14*(0.5*E9)*F9)</f>
        <v>107.03004000000003</v>
      </c>
      <c r="I9" s="11" t="str">
        <f>IFERROR(VLOOKUP(G9,[1]Zbiorniki!$G$4:$O$24,2,FALSE)," ")</f>
        <v>m2</v>
      </c>
      <c r="J9" s="12" t="s">
        <v>31</v>
      </c>
      <c r="K9" s="47">
        <v>0</v>
      </c>
    </row>
    <row r="10" spans="2:11" x14ac:dyDescent="0.35">
      <c r="B10" s="46">
        <v>10</v>
      </c>
      <c r="C10" s="9" t="s">
        <v>32</v>
      </c>
      <c r="D10" s="5" t="s">
        <v>6</v>
      </c>
      <c r="E10" s="9">
        <v>3.6</v>
      </c>
      <c r="F10" s="9">
        <v>20.25</v>
      </c>
      <c r="G10" s="6" t="s">
        <v>30</v>
      </c>
      <c r="H10" s="10">
        <f t="shared" ref="H10:H14" si="1">((2*3.14*(0.5*E10)^2))+(2*3.14*(0.5*E10)*F10)</f>
        <v>249.25319999999999</v>
      </c>
      <c r="I10" s="11" t="str">
        <f>IFERROR(VLOOKUP(G10,[1]Zbiorniki!$G$4:$O$24,2,FALSE)," ")</f>
        <v>m2</v>
      </c>
      <c r="J10" s="12" t="s">
        <v>13</v>
      </c>
      <c r="K10" s="47">
        <v>0</v>
      </c>
    </row>
    <row r="11" spans="2:11" x14ac:dyDescent="0.35">
      <c r="B11" s="46">
        <v>11</v>
      </c>
      <c r="C11" s="9" t="s">
        <v>33</v>
      </c>
      <c r="D11" s="5" t="s">
        <v>9</v>
      </c>
      <c r="E11" s="9">
        <v>3.8</v>
      </c>
      <c r="F11" s="9">
        <v>11.1</v>
      </c>
      <c r="G11" s="6" t="s">
        <v>34</v>
      </c>
      <c r="H11" s="10">
        <f t="shared" si="1"/>
        <v>155.11599999999999</v>
      </c>
      <c r="I11" s="11" t="str">
        <f>IFERROR(VLOOKUP(G11,[1]Zbiorniki!$G$4:$O$24,2,FALSE)," ")</f>
        <v>m2</v>
      </c>
      <c r="J11" s="12" t="s">
        <v>31</v>
      </c>
      <c r="K11" s="47">
        <v>0</v>
      </c>
    </row>
    <row r="12" spans="2:11" x14ac:dyDescent="0.35">
      <c r="B12" s="46">
        <v>12</v>
      </c>
      <c r="C12" s="9" t="s">
        <v>35</v>
      </c>
      <c r="D12" s="5" t="s">
        <v>9</v>
      </c>
      <c r="E12" s="9">
        <v>2.4</v>
      </c>
      <c r="F12" s="9">
        <v>8.5</v>
      </c>
      <c r="G12" s="6" t="s">
        <v>34</v>
      </c>
      <c r="H12" s="10">
        <f t="shared" si="1"/>
        <v>73.099199999999996</v>
      </c>
      <c r="I12" s="11" t="str">
        <f>IFERROR(VLOOKUP(G12,[1]Zbiorniki!$G$4:$O$24,2,FALSE)," ")</f>
        <v>m2</v>
      </c>
      <c r="J12" s="12" t="s">
        <v>31</v>
      </c>
      <c r="K12" s="47">
        <v>0</v>
      </c>
    </row>
    <row r="13" spans="2:11" x14ac:dyDescent="0.35">
      <c r="B13" s="46">
        <v>13</v>
      </c>
      <c r="C13" s="9" t="s">
        <v>36</v>
      </c>
      <c r="D13" s="5" t="s">
        <v>9</v>
      </c>
      <c r="E13" s="9">
        <v>3.6</v>
      </c>
      <c r="F13" s="9">
        <v>11.9</v>
      </c>
      <c r="G13" s="6" t="s">
        <v>34</v>
      </c>
      <c r="H13" s="10">
        <f t="shared" si="1"/>
        <v>154.8648</v>
      </c>
      <c r="I13" s="11" t="str">
        <f>IFERROR(VLOOKUP(G13,[1]Zbiorniki!$G$4:$O$24,2,FALSE)," ")</f>
        <v>m2</v>
      </c>
      <c r="J13" s="12" t="s">
        <v>31</v>
      </c>
      <c r="K13" s="47">
        <v>0</v>
      </c>
    </row>
    <row r="14" spans="2:11" x14ac:dyDescent="0.35">
      <c r="B14" s="46">
        <v>14</v>
      </c>
      <c r="C14" s="9" t="s">
        <v>37</v>
      </c>
      <c r="D14" s="5" t="s">
        <v>9</v>
      </c>
      <c r="E14" s="9">
        <v>2.8</v>
      </c>
      <c r="F14" s="9">
        <v>7.9</v>
      </c>
      <c r="G14" s="6" t="s">
        <v>34</v>
      </c>
      <c r="H14" s="10">
        <f t="shared" si="1"/>
        <v>81.765600000000006</v>
      </c>
      <c r="I14" s="11" t="str">
        <f>IFERROR(VLOOKUP(G14,[1]Zbiorniki!$G$4:$O$24,2,FALSE)," ")</f>
        <v>m2</v>
      </c>
      <c r="J14" s="12" t="s">
        <v>31</v>
      </c>
      <c r="K14" s="47">
        <v>0</v>
      </c>
    </row>
    <row r="15" spans="2:11" x14ac:dyDescent="0.35">
      <c r="B15" s="46">
        <v>15</v>
      </c>
      <c r="C15" s="9" t="s">
        <v>38</v>
      </c>
      <c r="D15" s="5" t="s">
        <v>6</v>
      </c>
      <c r="E15" s="9">
        <v>0.50800000000000001</v>
      </c>
      <c r="F15" s="9">
        <v>2.4449999999999998</v>
      </c>
      <c r="G15" s="6" t="s">
        <v>23</v>
      </c>
      <c r="H15" s="10">
        <f>(((2*3.14*(0.5*E15)^2))+(2*3.14*(0.5*E15)*F15))*4</f>
        <v>17.220915519999998</v>
      </c>
      <c r="I15" s="11" t="str">
        <f>IFERROR(VLOOKUP(G15,[1]Zbiorniki!$G$4:$O$24,2,FALSE)," ")</f>
        <v>m2</v>
      </c>
      <c r="J15" s="12" t="s">
        <v>24</v>
      </c>
      <c r="K15" s="47">
        <v>0</v>
      </c>
    </row>
    <row r="16" spans="2:11" x14ac:dyDescent="0.35">
      <c r="B16" s="46">
        <v>16</v>
      </c>
      <c r="C16" s="9" t="s">
        <v>39</v>
      </c>
      <c r="D16" s="5" t="s">
        <v>6</v>
      </c>
      <c r="E16" s="9">
        <v>0.36499999999999999</v>
      </c>
      <c r="F16" s="9">
        <v>1.1000000000000001</v>
      </c>
      <c r="G16" s="6" t="s">
        <v>26</v>
      </c>
      <c r="H16" s="10">
        <f>(((2*3.14*(0.5*E16)^2))+(2*3.14*(0.5*E16)*F16))*4</f>
        <v>5.879493000000001</v>
      </c>
      <c r="I16" s="11" t="str">
        <f>IFERROR(VLOOKUP(G16,[1]Zbiorniki!$G$4:$O$24,2,FALSE)," ")</f>
        <v>m2</v>
      </c>
      <c r="J16" s="12" t="s">
        <v>24</v>
      </c>
      <c r="K16" s="47">
        <v>0</v>
      </c>
    </row>
    <row r="17" spans="2:11" x14ac:dyDescent="0.35">
      <c r="B17" s="46">
        <v>17</v>
      </c>
      <c r="C17" s="9" t="s">
        <v>40</v>
      </c>
      <c r="D17" s="5" t="s">
        <v>6</v>
      </c>
      <c r="E17" s="9">
        <v>0.50800000000000001</v>
      </c>
      <c r="F17" s="9">
        <v>2.4449999999999998</v>
      </c>
      <c r="G17" s="6" t="s">
        <v>23</v>
      </c>
      <c r="H17" s="10">
        <f>(((2*3.14*(0.5*E17)^2))+(2*3.14*(0.5*E17)*F17))*4</f>
        <v>17.220915519999998</v>
      </c>
      <c r="I17" s="11" t="str">
        <f>IFERROR(VLOOKUP(G17,[1]Zbiorniki!$G$4:$O$24,2,FALSE)," ")</f>
        <v>m2</v>
      </c>
      <c r="J17" s="12" t="s">
        <v>24</v>
      </c>
      <c r="K17" s="47">
        <v>0</v>
      </c>
    </row>
    <row r="18" spans="2:11" x14ac:dyDescent="0.35">
      <c r="B18" s="46">
        <v>18</v>
      </c>
      <c r="C18" s="9" t="s">
        <v>41</v>
      </c>
      <c r="D18" s="5" t="s">
        <v>6</v>
      </c>
      <c r="E18" s="9">
        <v>0.36499999999999999</v>
      </c>
      <c r="F18" s="9">
        <v>1.1000000000000001</v>
      </c>
      <c r="G18" s="6" t="s">
        <v>26</v>
      </c>
      <c r="H18" s="10">
        <f t="shared" ref="H18:H30" si="2">(((2*3.14*(0.5*E18)^2))+(2*3.14*(0.5*E18)*F18))*4</f>
        <v>5.879493000000001</v>
      </c>
      <c r="I18" s="11" t="str">
        <f>IFERROR(VLOOKUP(G18,[1]Zbiorniki!$G$4:$O$24,2,FALSE)," ")</f>
        <v>m2</v>
      </c>
      <c r="J18" s="12" t="s">
        <v>24</v>
      </c>
      <c r="K18" s="47">
        <v>0</v>
      </c>
    </row>
    <row r="19" spans="2:11" x14ac:dyDescent="0.35">
      <c r="B19" s="46">
        <v>19</v>
      </c>
      <c r="C19" s="9" t="s">
        <v>42</v>
      </c>
      <c r="D19" s="5" t="s">
        <v>6</v>
      </c>
      <c r="E19" s="9">
        <v>0.64</v>
      </c>
      <c r="F19" s="9">
        <v>2.242</v>
      </c>
      <c r="G19" s="6" t="s">
        <v>23</v>
      </c>
      <c r="H19" s="10">
        <f t="shared" si="2"/>
        <v>20.594380800000003</v>
      </c>
      <c r="I19" s="11" t="str">
        <f>IFERROR(VLOOKUP(G19,[1]Zbiorniki!$G$4:$O$24,2,FALSE)," ")</f>
        <v>m2</v>
      </c>
      <c r="J19" s="12" t="s">
        <v>24</v>
      </c>
      <c r="K19" s="47">
        <v>0</v>
      </c>
    </row>
    <row r="20" spans="2:11" x14ac:dyDescent="0.35">
      <c r="B20" s="46">
        <v>20</v>
      </c>
      <c r="C20" s="9" t="s">
        <v>43</v>
      </c>
      <c r="D20" s="5" t="s">
        <v>6</v>
      </c>
      <c r="E20" s="9">
        <v>0.252</v>
      </c>
      <c r="F20" s="9">
        <v>1.01</v>
      </c>
      <c r="G20" s="6" t="s">
        <v>26</v>
      </c>
      <c r="H20" s="10">
        <f t="shared" si="2"/>
        <v>3.5955763200000002</v>
      </c>
      <c r="I20" s="11" t="str">
        <f>IFERROR(VLOOKUP(G20,[1]Zbiorniki!$G$4:$O$24,2,FALSE)," ")</f>
        <v>m2</v>
      </c>
      <c r="J20" s="12" t="s">
        <v>24</v>
      </c>
      <c r="K20" s="47">
        <v>0</v>
      </c>
    </row>
    <row r="21" spans="2:11" x14ac:dyDescent="0.35">
      <c r="B21" s="46">
        <v>21</v>
      </c>
      <c r="C21" s="9" t="s">
        <v>44</v>
      </c>
      <c r="D21" s="5" t="s">
        <v>6</v>
      </c>
      <c r="E21" s="9">
        <v>0.64</v>
      </c>
      <c r="F21" s="9">
        <v>2.242</v>
      </c>
      <c r="G21" s="6" t="s">
        <v>23</v>
      </c>
      <c r="H21" s="10">
        <f t="shared" si="2"/>
        <v>20.594380800000003</v>
      </c>
      <c r="I21" s="11" t="str">
        <f>IFERROR(VLOOKUP(G21,[1]Zbiorniki!$G$4:$O$24,2,FALSE)," ")</f>
        <v>m2</v>
      </c>
      <c r="J21" s="12" t="s">
        <v>24</v>
      </c>
      <c r="K21" s="47">
        <v>0</v>
      </c>
    </row>
    <row r="22" spans="2:11" x14ac:dyDescent="0.35">
      <c r="B22" s="46">
        <v>22</v>
      </c>
      <c r="C22" s="9" t="s">
        <v>45</v>
      </c>
      <c r="D22" s="5" t="s">
        <v>6</v>
      </c>
      <c r="E22" s="9">
        <v>0.252</v>
      </c>
      <c r="F22" s="9">
        <v>1.01</v>
      </c>
      <c r="G22" s="6" t="s">
        <v>26</v>
      </c>
      <c r="H22" s="10">
        <f t="shared" si="2"/>
        <v>3.5955763200000002</v>
      </c>
      <c r="I22" s="11" t="str">
        <f>IFERROR(VLOOKUP(G22,[1]Zbiorniki!$G$4:$O$24,2,FALSE)," ")</f>
        <v>m2</v>
      </c>
      <c r="J22" s="12" t="s">
        <v>24</v>
      </c>
      <c r="K22" s="47">
        <v>0</v>
      </c>
    </row>
    <row r="23" spans="2:11" x14ac:dyDescent="0.35">
      <c r="B23" s="46">
        <v>23</v>
      </c>
      <c r="C23" s="9" t="s">
        <v>46</v>
      </c>
      <c r="D23" s="5" t="s">
        <v>6</v>
      </c>
      <c r="E23" s="9">
        <v>0.32400000000000001</v>
      </c>
      <c r="F23" s="9">
        <v>1.3</v>
      </c>
      <c r="G23" s="6" t="s">
        <v>23</v>
      </c>
      <c r="H23" s="10">
        <f t="shared" si="2"/>
        <v>5.9495212800000008</v>
      </c>
      <c r="I23" s="11" t="str">
        <f>IFERROR(VLOOKUP(G23,[1]Zbiorniki!$G$4:$O$24,2,FALSE)," ")</f>
        <v>m2</v>
      </c>
      <c r="J23" s="12" t="s">
        <v>24</v>
      </c>
      <c r="K23" s="47">
        <v>0</v>
      </c>
    </row>
    <row r="24" spans="2:11" x14ac:dyDescent="0.35">
      <c r="B24" s="46">
        <v>24</v>
      </c>
      <c r="C24" s="9" t="s">
        <v>47</v>
      </c>
      <c r="D24" s="5" t="s">
        <v>6</v>
      </c>
      <c r="E24" s="9">
        <v>0.251</v>
      </c>
      <c r="F24" s="9">
        <v>1.01</v>
      </c>
      <c r="G24" s="6" t="s">
        <v>26</v>
      </c>
      <c r="H24" s="10">
        <f t="shared" si="2"/>
        <v>3.5797318800000006</v>
      </c>
      <c r="I24" s="11" t="str">
        <f>IFERROR(VLOOKUP(G24,[1]Zbiorniki!$G$4:$O$24,2,FALSE)," ")</f>
        <v>m2</v>
      </c>
      <c r="J24" s="12" t="s">
        <v>24</v>
      </c>
      <c r="K24" s="47">
        <v>0</v>
      </c>
    </row>
    <row r="25" spans="2:11" x14ac:dyDescent="0.35">
      <c r="B25" s="46">
        <v>25</v>
      </c>
      <c r="C25" s="9" t="s">
        <v>48</v>
      </c>
      <c r="D25" s="5" t="s">
        <v>6</v>
      </c>
      <c r="E25" s="9">
        <v>0.32400000000000001</v>
      </c>
      <c r="F25" s="9">
        <v>1.3</v>
      </c>
      <c r="G25" s="6" t="s">
        <v>23</v>
      </c>
      <c r="H25" s="10">
        <f t="shared" si="2"/>
        <v>5.9495212800000008</v>
      </c>
      <c r="I25" s="11" t="str">
        <f>IFERROR(VLOOKUP(G25,[1]Zbiorniki!$G$4:$O$24,2,FALSE)," ")</f>
        <v>m2</v>
      </c>
      <c r="J25" s="12" t="s">
        <v>24</v>
      </c>
      <c r="K25" s="47">
        <v>0</v>
      </c>
    </row>
    <row r="26" spans="2:11" x14ac:dyDescent="0.35">
      <c r="B26" s="46">
        <v>26</v>
      </c>
      <c r="C26" s="9" t="s">
        <v>49</v>
      </c>
      <c r="D26" s="5" t="s">
        <v>6</v>
      </c>
      <c r="E26" s="9">
        <v>0.251</v>
      </c>
      <c r="F26" s="9">
        <v>1.01</v>
      </c>
      <c r="G26" s="6" t="s">
        <v>26</v>
      </c>
      <c r="H26" s="10">
        <f t="shared" si="2"/>
        <v>3.5797318800000006</v>
      </c>
      <c r="I26" s="11" t="str">
        <f>IFERROR(VLOOKUP(G26,[1]Zbiorniki!$G$4:$O$24,2,FALSE)," ")</f>
        <v>m2</v>
      </c>
      <c r="J26" s="12" t="s">
        <v>24</v>
      </c>
      <c r="K26" s="47">
        <v>0</v>
      </c>
    </row>
    <row r="27" spans="2:11" x14ac:dyDescent="0.35">
      <c r="B27" s="46">
        <v>27</v>
      </c>
      <c r="C27" s="9" t="s">
        <v>50</v>
      </c>
      <c r="D27" s="5" t="s">
        <v>6</v>
      </c>
      <c r="E27" s="9">
        <v>0.89</v>
      </c>
      <c r="F27" s="9">
        <v>2.35</v>
      </c>
      <c r="G27" s="6" t="s">
        <v>23</v>
      </c>
      <c r="H27" s="10">
        <f t="shared" si="2"/>
        <v>31.243628000000001</v>
      </c>
      <c r="I27" s="11" t="str">
        <f>IFERROR(VLOOKUP(G27,[1]Zbiorniki!$G$4:$O$24,2,FALSE)," ")</f>
        <v>m2</v>
      </c>
      <c r="J27" s="12" t="s">
        <v>24</v>
      </c>
      <c r="K27" s="47">
        <v>0</v>
      </c>
    </row>
    <row r="28" spans="2:11" x14ac:dyDescent="0.35">
      <c r="B28" s="46">
        <v>28</v>
      </c>
      <c r="C28" s="9" t="s">
        <v>51</v>
      </c>
      <c r="D28" s="5" t="s">
        <v>6</v>
      </c>
      <c r="E28" s="9">
        <v>0.74</v>
      </c>
      <c r="F28" s="9">
        <v>1.5</v>
      </c>
      <c r="G28" s="6" t="s">
        <v>26</v>
      </c>
      <c r="H28" s="10">
        <f t="shared" si="2"/>
        <v>17.380527999999998</v>
      </c>
      <c r="I28" s="11" t="str">
        <f>IFERROR(VLOOKUP(G28,[1]Zbiorniki!$G$4:$O$24,2,FALSE)," ")</f>
        <v>m2</v>
      </c>
      <c r="J28" s="12" t="s">
        <v>24</v>
      </c>
      <c r="K28" s="47">
        <v>0</v>
      </c>
    </row>
    <row r="29" spans="2:11" x14ac:dyDescent="0.35">
      <c r="B29" s="46">
        <v>29</v>
      </c>
      <c r="C29" s="9" t="s">
        <v>52</v>
      </c>
      <c r="D29" s="5" t="s">
        <v>6</v>
      </c>
      <c r="E29" s="9">
        <v>0.89</v>
      </c>
      <c r="F29" s="9">
        <v>2.35</v>
      </c>
      <c r="G29" s="6" t="s">
        <v>23</v>
      </c>
      <c r="H29" s="10">
        <f t="shared" si="2"/>
        <v>31.243628000000001</v>
      </c>
      <c r="I29" s="11" t="str">
        <f>IFERROR(VLOOKUP(G29,[1]Zbiorniki!$G$4:$O$24,2,FALSE)," ")</f>
        <v>m2</v>
      </c>
      <c r="J29" s="12" t="s">
        <v>24</v>
      </c>
      <c r="K29" s="47">
        <v>0</v>
      </c>
    </row>
    <row r="30" spans="2:11" ht="15" thickBot="1" x14ac:dyDescent="0.4">
      <c r="B30" s="48">
        <v>30</v>
      </c>
      <c r="C30" s="49" t="s">
        <v>53</v>
      </c>
      <c r="D30" s="26" t="s">
        <v>6</v>
      </c>
      <c r="E30" s="49">
        <v>0.74</v>
      </c>
      <c r="F30" s="49">
        <v>1.5</v>
      </c>
      <c r="G30" s="19" t="s">
        <v>26</v>
      </c>
      <c r="H30" s="50">
        <f t="shared" si="2"/>
        <v>17.380527999999998</v>
      </c>
      <c r="I30" s="51" t="str">
        <f>IFERROR(VLOOKUP(G30,[1]Zbiorniki!$G$4:$O$24,2,FALSE)," ")</f>
        <v>m2</v>
      </c>
      <c r="J30" s="52" t="s">
        <v>24</v>
      </c>
      <c r="K30" s="53">
        <v>0</v>
      </c>
    </row>
    <row r="31" spans="2:11" ht="19" thickBot="1" x14ac:dyDescent="0.5">
      <c r="B31" s="80" t="s">
        <v>59</v>
      </c>
      <c r="C31" s="81"/>
      <c r="D31" s="81"/>
      <c r="E31" s="81"/>
      <c r="F31" s="81"/>
      <c r="G31" s="81"/>
      <c r="H31" s="81"/>
      <c r="I31" s="81"/>
      <c r="J31" s="82"/>
      <c r="K31" s="39">
        <v>0</v>
      </c>
    </row>
  </sheetData>
  <mergeCells count="3">
    <mergeCell ref="H4:I4"/>
    <mergeCell ref="B2:K2"/>
    <mergeCell ref="B31:J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Kolumny</vt:lpstr>
      <vt:lpstr>Zbiorniki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2026-04-22T18:14:37Z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112f3811-303f-4e60-ad54-1e1cdfcb546c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